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-my.sharepoint.com/personal/mohit_singh_amsterdam_nl/Documents/Documenten/SLA Ecologisch Beheer/Aanbestedingsleidraad/Bijlagen/"/>
    </mc:Choice>
  </mc:AlternateContent>
  <xr:revisionPtr revIDLastSave="0" documentId="13_ncr:1_{F5CA3FA7-742C-443C-B595-5E55B5AD3C4B}" xr6:coauthVersionLast="47" xr6:coauthVersionMax="47" xr10:uidLastSave="{00000000-0000-0000-0000-000000000000}"/>
  <bookViews>
    <workbookView xWindow="-120" yWindow="-16320" windowWidth="29040" windowHeight="15720" tabRatio="727" xr2:uid="{EEB1B4C7-E516-4820-838E-4D05774F2DF8}"/>
  </bookViews>
  <sheets>
    <sheet name="P 1 N" sheetId="1" r:id="rId1"/>
    <sheet name="P 2 ABos" sheetId="8" r:id="rId2"/>
    <sheet name="P 3 W en D" sheetId="7" r:id="rId3"/>
    <sheet name="P 4 Z-O" sheetId="9" r:id="rId4"/>
    <sheet name="P 5 Z en O" sheetId="10" r:id="rId5"/>
    <sheet name="P 6 N-W en Oeverl" sheetId="11" r:id="rId6"/>
    <sheet name="P 7 C en W en POA" sheetId="12" r:id="rId7"/>
    <sheet name="Totaal 1-7" sheetId="13" r:id="rId8"/>
    <sheet name="P 8 Begrazing" sheetId="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3" l="1"/>
  <c r="G21" i="13"/>
  <c r="G21" i="8"/>
  <c r="I8" i="5"/>
  <c r="I11" i="5"/>
  <c r="F9" i="13"/>
  <c r="G42" i="12"/>
  <c r="G14" i="8"/>
  <c r="G22" i="1"/>
  <c r="G21" i="1"/>
  <c r="G20" i="1"/>
  <c r="G19" i="1"/>
  <c r="G11" i="1"/>
  <c r="D19" i="5"/>
  <c r="H19" i="5"/>
  <c r="I18" i="5"/>
  <c r="I17" i="5"/>
  <c r="I16" i="5"/>
  <c r="I15" i="5"/>
  <c r="I14" i="5"/>
  <c r="I13" i="5"/>
  <c r="I12" i="5"/>
  <c r="I9" i="5"/>
  <c r="I10" i="5"/>
  <c r="I7" i="5"/>
  <c r="F25" i="1"/>
  <c r="G25" i="1" s="1"/>
  <c r="F30" i="1"/>
  <c r="F30" i="13" s="1"/>
  <c r="F7" i="13"/>
  <c r="F8" i="13"/>
  <c r="F10" i="13"/>
  <c r="F11" i="13"/>
  <c r="F12" i="13"/>
  <c r="F13" i="13"/>
  <c r="F14" i="13"/>
  <c r="F15" i="13"/>
  <c r="F16" i="13"/>
  <c r="F17" i="13"/>
  <c r="F18" i="13"/>
  <c r="F19" i="13"/>
  <c r="F20" i="13"/>
  <c r="F22" i="13"/>
  <c r="F23" i="13"/>
  <c r="F24" i="13"/>
  <c r="F26" i="13"/>
  <c r="F27" i="13"/>
  <c r="F28" i="13"/>
  <c r="F29" i="13"/>
  <c r="F31" i="13"/>
  <c r="F32" i="13"/>
  <c r="F33" i="13"/>
  <c r="F34" i="13"/>
  <c r="F35" i="13"/>
  <c r="F36" i="13"/>
  <c r="F37" i="13"/>
  <c r="F38" i="13"/>
  <c r="F39" i="13"/>
  <c r="F40" i="13"/>
  <c r="F41" i="13"/>
  <c r="F6" i="13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20" i="7"/>
  <c r="G21" i="7"/>
  <c r="G16" i="8"/>
  <c r="G17" i="8"/>
  <c r="G18" i="8"/>
  <c r="G19" i="8"/>
  <c r="G20" i="8"/>
  <c r="G2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15" i="8"/>
  <c r="G13" i="8"/>
  <c r="G12" i="8"/>
  <c r="G11" i="8"/>
  <c r="G10" i="8"/>
  <c r="G9" i="8"/>
  <c r="G8" i="8"/>
  <c r="G7" i="8"/>
  <c r="G6" i="8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10" i="1"/>
  <c r="G7" i="1"/>
  <c r="G8" i="1"/>
  <c r="G9" i="1"/>
  <c r="G12" i="1"/>
  <c r="G13" i="1"/>
  <c r="G14" i="1"/>
  <c r="G15" i="1"/>
  <c r="G16" i="1"/>
  <c r="G17" i="1"/>
  <c r="G18" i="1"/>
  <c r="G23" i="1"/>
  <c r="G24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6" i="1"/>
  <c r="G30" i="1" l="1"/>
  <c r="G23" i="13"/>
  <c r="F25" i="13"/>
  <c r="G12" i="13"/>
  <c r="G11" i="13"/>
  <c r="G38" i="13"/>
  <c r="G16" i="13"/>
  <c r="G37" i="13"/>
  <c r="G19" i="13"/>
  <c r="G8" i="13"/>
  <c r="G26" i="13"/>
  <c r="G13" i="13"/>
  <c r="G10" i="13"/>
  <c r="I19" i="5"/>
  <c r="G32" i="13"/>
  <c r="G7" i="13"/>
  <c r="G27" i="13"/>
  <c r="G39" i="13"/>
  <c r="G36" i="13"/>
  <c r="G18" i="13"/>
  <c r="G17" i="13"/>
  <c r="G28" i="13"/>
  <c r="G31" i="13"/>
  <c r="G41" i="13"/>
  <c r="G29" i="13"/>
  <c r="G30" i="13"/>
  <c r="G40" i="13"/>
  <c r="G35" i="13"/>
  <c r="G34" i="13"/>
  <c r="G33" i="13"/>
  <c r="G25" i="13"/>
  <c r="G22" i="13"/>
  <c r="G15" i="13"/>
  <c r="G14" i="13"/>
  <c r="G20" i="13"/>
  <c r="G24" i="13"/>
  <c r="G9" i="13"/>
  <c r="G42" i="11"/>
  <c r="G6" i="13"/>
  <c r="G42" i="10"/>
  <c r="G42" i="9"/>
  <c r="G42" i="8"/>
  <c r="G42" i="7"/>
  <c r="G42" i="1"/>
  <c r="G42" i="13" l="1"/>
</calcChain>
</file>

<file path=xl/sharedStrings.xml><?xml version="1.0" encoding="utf-8"?>
<sst xmlns="http://schemas.openxmlformats.org/spreadsheetml/2006/main" count="841" uniqueCount="115">
  <si>
    <t>Type object</t>
  </si>
  <si>
    <t>eenheid</t>
  </si>
  <si>
    <t>eenheidsprijs</t>
  </si>
  <si>
    <t xml:space="preserve">Bosplantsoen  </t>
  </si>
  <si>
    <t>M2/Jaar</t>
  </si>
  <si>
    <t>Struweel</t>
  </si>
  <si>
    <t>Griend en Hakhout</t>
  </si>
  <si>
    <t>Bloemrijk gras</t>
  </si>
  <si>
    <t>Ruigte</t>
  </si>
  <si>
    <t>Naaldbos</t>
  </si>
  <si>
    <t>Poel</t>
  </si>
  <si>
    <t>M1/Jaar</t>
  </si>
  <si>
    <t>st/Jaar</t>
  </si>
  <si>
    <t>Schonen Watergangen droog materieel geheel</t>
  </si>
  <si>
    <t>Schonen Watergangen droog materieel helft</t>
  </si>
  <si>
    <t>Schonen Watergangen nat materieel &lt; 50 cm diep geheel</t>
  </si>
  <si>
    <t>Schonen Watergangen nat materieel &lt; 50 cm diep droog</t>
  </si>
  <si>
    <t>Schonen Watergangen nat materieel &lt; 50 cm diep nat</t>
  </si>
  <si>
    <t>are/Jaar</t>
  </si>
  <si>
    <t>Schonen Watergangen nat materieel &gt; 50 cm diep geheel</t>
  </si>
  <si>
    <t>Schonen Watergangen nat materieel &gt; 50 cm diep droog</t>
  </si>
  <si>
    <t>Schonen Watergangen nat materieel &gt; 50 cm diep nat</t>
  </si>
  <si>
    <t>Schonen Vijvers droog materieel &lt; 50 cm diep geheel</t>
  </si>
  <si>
    <t>Are/Jaar</t>
  </si>
  <si>
    <t>Schonen Vijvers droog materieel &gt; 50 cm diep geheel</t>
  </si>
  <si>
    <t>Schonen Vijvers nat materieel &lt; 50 cm diep geheel</t>
  </si>
  <si>
    <t>Schonen Vijvers nat materieel &gt; 50 cm diep geheel</t>
  </si>
  <si>
    <t xml:space="preserve">Schonen greppels, verspreiden van maaisel </t>
  </si>
  <si>
    <t>Schonen greppels</t>
  </si>
  <si>
    <t xml:space="preserve">Verzamelen (op hopen zetten) en afvoeren van vrijkomend materiaal uit watergang en oever (wanneer schonen van watergangen is uitgevoerd door een andere partij zoals Waternet) </t>
  </si>
  <si>
    <t>Vrij houden van  Duikers &lt; 1,50 m breed</t>
  </si>
  <si>
    <t>Vrij houden van  Duikers &gt; 1,50 m breed</t>
  </si>
  <si>
    <t xml:space="preserve">hoeveelheid </t>
  </si>
  <si>
    <t>inschrijfprijs</t>
  </si>
  <si>
    <t>GISIB code</t>
  </si>
  <si>
    <t>Extensief Bloemrijk gras</t>
  </si>
  <si>
    <t>Zachte/natuurlijke oever</t>
  </si>
  <si>
    <t>Natuurvriendelijke oever</t>
  </si>
  <si>
    <t>Drijvende oever</t>
  </si>
  <si>
    <t>Wadi</t>
  </si>
  <si>
    <t>Gedaan te __________________________ (Plaats)</t>
  </si>
  <si>
    <t>De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</si>
  <si>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</si>
  <si>
    <t>Inschrijfbedrag (overnemen op het inschrijfbiljet)</t>
  </si>
  <si>
    <t>Ruw gras</t>
  </si>
  <si>
    <t>Moerasvegetatie</t>
  </si>
  <si>
    <t>Rietvegetatie</t>
  </si>
  <si>
    <t>Basaltblokken</t>
  </si>
  <si>
    <t>Faunavoorzieningen punten</t>
  </si>
  <si>
    <t>Faunavoorzieningen vlakken</t>
  </si>
  <si>
    <t>bomen en struikvormers 412713 m2 en Boomvormers 0 m2 en Struikvormers 522 m2</t>
  </si>
  <si>
    <t>onderdeel van Loofbos</t>
  </si>
  <si>
    <t>onderdeel van Gras en Kruidachtigen</t>
  </si>
  <si>
    <t>onderdeel van Moeras</t>
  </si>
  <si>
    <t>onderdeel van Rietland</t>
  </si>
  <si>
    <t xml:space="preserve">Plasberm </t>
  </si>
  <si>
    <t>Toelichting plek binnen GISIB</t>
  </si>
  <si>
    <t>bomen en struikvormers 121043 m2 en Boomvormers 1197 m2 en Struikvormers 582 m2</t>
  </si>
  <si>
    <t>bomen en struikvormers  m2 en Boomvormers m2 en Struikvormers m2</t>
  </si>
  <si>
    <t>bomen en struikvormers 456810 m2 en Boomvormers 88 m2 en Struikvormers 12492 m2</t>
  </si>
  <si>
    <t>Struiken</t>
  </si>
  <si>
    <t>bomen en struikvormers 436954 m2 en Boomvormers 6212 m2 en Struikvormers212677 m2</t>
  </si>
  <si>
    <t>overig van onderdeel rietland</t>
  </si>
  <si>
    <t>bomen en struikvormers 266261 m2 en Boomvormers 70473 m2 en Struikvormers 110240 m2</t>
  </si>
  <si>
    <t>bomen en struikvormers 35428 m2 en Boomvormers 3347 m2 en Struikvormers 30364 m2</t>
  </si>
  <si>
    <t>Struikvormers</t>
  </si>
  <si>
    <t>bomen en struikvormers 0 m2 en Boomvormers 0 m2 en Struikvormers 6312 m2</t>
  </si>
  <si>
    <t>Faunavoorzieningen lijnen</t>
  </si>
  <si>
    <t>Incl 1 vlak: Bijenwand</t>
  </si>
  <si>
    <t>22 stuks</t>
  </si>
  <si>
    <t>23 stuks</t>
  </si>
  <si>
    <t>29 stuks</t>
  </si>
  <si>
    <t>60 stuks</t>
  </si>
  <si>
    <t>35 stuks</t>
  </si>
  <si>
    <t>5 stuks</t>
  </si>
  <si>
    <t>M2/jaar</t>
  </si>
  <si>
    <t>Staat van verrekenprijzen Perceel 1 Noord SLA Ecologisch Beheer</t>
  </si>
  <si>
    <t>Staat van verrekenprijzen Perceel 2 Abos, SLA Ecologisch Beheer</t>
  </si>
  <si>
    <t>Staat van verrekenprijzen Perceel 3 W en D, SLA Ecologisch Beheer</t>
  </si>
  <si>
    <t>Staat van verrekenprijzen Perceel 4 Z-O, SLA Ecologisch Beheer</t>
  </si>
  <si>
    <t>Staat van verrekenprijzen Perceel 5 Z en O, SLA Ecologisch Beheer</t>
  </si>
  <si>
    <t>Staat van verrekenprijzen Perceel 6 N-W en Oeverlanden, SLA Ecologisch Beheer</t>
  </si>
  <si>
    <t>Staat van verrekenprijzen Perceel 7 C en W en POA, SLA Ecologisch Beheer</t>
  </si>
  <si>
    <t>Staat van verrekenprijzen Perceel 8 Begrazing, SLA Ecologisch Beheer</t>
  </si>
  <si>
    <t>Staat van verrekenprijzen Perceel 1-7 Totaal, SLA Ecologisch Beheer</t>
  </si>
  <si>
    <t>Westertocht</t>
  </si>
  <si>
    <t>Ecozone Schellingwoude</t>
  </si>
  <si>
    <t>Landschapelement Noordse Slang</t>
  </si>
  <si>
    <t>Volgermeerpolder</t>
  </si>
  <si>
    <t>Geuzenbos</t>
  </si>
  <si>
    <t>Vrije Geer</t>
  </si>
  <si>
    <t>Oeverlanden</t>
  </si>
  <si>
    <t>Nieuwe Agtkant Schans</t>
  </si>
  <si>
    <t>Draaierschans 1</t>
  </si>
  <si>
    <t>Draaierschans 2</t>
  </si>
  <si>
    <t>Stadsdeel</t>
  </si>
  <si>
    <t>Noord</t>
  </si>
  <si>
    <t>Nieuwwest</t>
  </si>
  <si>
    <t>Weesp</t>
  </si>
  <si>
    <t>Aantal dieren</t>
  </si>
  <si>
    <t>5 oude koeien, 7 kleine koeien, van 1 april tot 1 oktober</t>
  </si>
  <si>
    <t>Schansen in Weesp, 3 locatie´s Totaal 50 dieren</t>
  </si>
  <si>
    <t>soort grazers</t>
  </si>
  <si>
    <t>10 Konik paarden en 14 Schotse hooglanders</t>
  </si>
  <si>
    <t>Noorder IJplas</t>
  </si>
  <si>
    <t>Schotse hooglanders</t>
  </si>
  <si>
    <t>Schapen</t>
  </si>
  <si>
    <t>Koeien jaarrond</t>
  </si>
  <si>
    <t xml:space="preserve">schapen van 1 april tot en met 1 september </t>
  </si>
  <si>
    <t>Riet</t>
  </si>
  <si>
    <r>
      <t xml:space="preserve">De Opdrachtgever heeft het recht om de kwaliteit te verhogen of te verlagen. Ten behoeve van de verrekening van wijzigingen van het beeldkwaliteitsniveau per object/per niveau dient een eenheidsprijs te worden opgegeven die wordt toegepast maal de betreffende hoeveelheid. Hierbij geldt: 
•	De eenheidsprijs moet minimaal zijn opgebouwd op basis van de aangegeven eisen uit de Programa van Eisen voor het object die van toepassing zijn op deze SLA .  
•	De prijzen zijn gelden voor 1 jaar onderhoud.
•	De prijzen worden geïndexeerd conform artikel 9.3 van de overeenkomst.           
•	De prijzen zijn inclusief verzamelen, afvoer van vrijkomende materialen.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</rPr>
      <t>De in deze inschrijfstaat opgenomen hoeveelheden zijn fictief en dienen uitsluitend voor gunningsdoeleinden. Aan deze hoeveelheden kunnen geen rechten worden ontleend.</t>
    </r>
  </si>
  <si>
    <r>
      <t xml:space="preserve">De Opdrachtgever heeft het recht om de kwaliteit te verhogen of te verlagen. Ten behoeve van de verrekening van wijzigingen van het beeldkwaliteitsniveau per object/per niveau dient een eenheidsprijs te worden opgegeven die wordt toegepast maal de betreffende hoeveelheid. Hierbij geldt: 
•	De eenheidsprijs moet minimaal zijn opgebouwd op basis van de aangegeven eisen uit de Programa van Eisen voor het object die van toepassing zijn op deze SLA .  
•	De prijzen zijn gelden voor 1 jaar onderhoud.
•	De prijzen worden geïndexeerd conform artikel 9.3 van de overeenkomst.
•	De prijzen zijn inclusief verzamelen, afvoer van vrijkomende materialen.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</rPr>
      <t xml:space="preserve">De in deze inschrijfstaat opgenomen hoeveelheden zijn fictief en dienen uitsluitend voor gunningsdoeleinden. Aan deze hoeveelheden kunnen geen rechten worden ontleend. </t>
    </r>
  </si>
  <si>
    <r>
      <t xml:space="preserve">De Opdrachtgever heeft het recht om de kwaliteit te verhogen of te verlagen. Ten behoeve van de verrekening van wijzigingen van het beeldkwaliteitsniveau per object/per niveau dient een eenheidsprijs te worden opgegeven die wordt toegepast maal de betreffende hoeveelheid. Hierbij geldt: 
•	De eenheidsprijs moet minimaal zijn opgebouwd op basis van de aangegeven eisen uit de Programa van Eisen voor het object die van toepassing zijn op deze SLA .  
•	De prijzen zijn gelden voor 1 jaar onderhoud.
•	De prijzen worden geïndexeerd conform artikel 9.3 van de overeenkomst. 
•	De prijzen zijn inclusief verzamelen, afvoer van vrijkomende materialen.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</rPr>
      <t xml:space="preserve">De in deze inschrijfstaat opgenomen hoeveelheden zijn fictief en dienen uitsluitend voor gunningsdoeleinden. Aan deze hoeveelheden kunnen geen rechten worden ontleend. </t>
    </r>
  </si>
  <si>
    <t>in bovenstaande prijzen geacht wordt te zijn inbegrepen alle noodzakelijke (project)management en overige activiteiten zoals in het contract, inclusief bijlagen, is uitgevraagd.</t>
  </si>
  <si>
    <t>De inschrijver vult enkel de geel gemarkeerde kolom(men) in. Andere kolommen worden door de aanbestedende dienst gebruikt voor beoordeling en hoeven niet te worden aangepast.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</si>
</sst>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</font>
    <font>
      <sz val="10.5"/>
      <color theme="1"/>
      <name val="Corbel"/>
      <family val="2"/>
    </font>
    <font>
      <b/>
      <sz val="10.5"/>
      <color rgb="FF000000"/>
      <name val="Corbel"/>
      <family val="2"/>
    </font>
    <font>
      <sz val="10"/>
      <color rgb="FF000000"/>
      <name val="Times New Roman"/>
      <family val="1"/>
    </font>
    <font>
      <b/>
      <i/>
      <sz val="9"/>
      <color rgb="FF000000"/>
      <name val="Corbel"/>
      <family val="2"/>
    </font>
    <font>
      <i/>
      <sz val="9"/>
      <color rgb="FF000000"/>
      <name val="Corbel"/>
      <family val="2"/>
    </font>
    <font>
      <sz val="9"/>
      <color theme="1"/>
      <name val="Corbel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orbel"/>
      <family val="2"/>
    </font>
    <font>
      <sz val="9"/>
      <name val="Corbel"/>
      <family val="2"/>
    </font>
    <font>
      <sz val="11"/>
      <name val="Calibri"/>
      <family val="2"/>
    </font>
    <font>
      <b/>
      <sz val="9"/>
      <color rgb="FF000000"/>
      <name val="Corbel"/>
      <family val="2"/>
    </font>
    <font>
      <sz val="9"/>
      <color rgb="FF000000"/>
      <name val="Corbel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/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0" xfId="0" applyFont="1"/>
    <xf numFmtId="44" fontId="10" fillId="0" borderId="0" xfId="0" applyNumberFormat="1" applyFont="1"/>
    <xf numFmtId="0" fontId="6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6" fillId="4" borderId="4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44" fontId="6" fillId="4" borderId="4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vertical="center"/>
    </xf>
    <xf numFmtId="44" fontId="0" fillId="0" borderId="0" xfId="0" applyNumberFormat="1"/>
    <xf numFmtId="3" fontId="6" fillId="0" borderId="4" xfId="0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3" fontId="11" fillId="0" borderId="0" xfId="0" applyNumberFormat="1" applyFont="1" applyAlignment="1">
      <alignment horizontal="center" vertical="center"/>
    </xf>
    <xf numFmtId="42" fontId="11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42" fontId="6" fillId="0" borderId="2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0" fillId="0" borderId="0" xfId="0" applyNumberFormat="1"/>
    <xf numFmtId="3" fontId="10" fillId="0" borderId="0" xfId="0" applyNumberFormat="1" applyFont="1"/>
    <xf numFmtId="0" fontId="8" fillId="0" borderId="0" xfId="0" applyFont="1" applyAlignment="1">
      <alignment vertical="center"/>
    </xf>
    <xf numFmtId="44" fontId="6" fillId="5" borderId="4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vertical="center"/>
    </xf>
    <xf numFmtId="44" fontId="6" fillId="0" borderId="4" xfId="0" applyNumberFormat="1" applyFont="1" applyBorder="1" applyAlignment="1">
      <alignment horizontal="center" vertical="center"/>
    </xf>
    <xf numFmtId="0" fontId="4" fillId="6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8" fillId="5" borderId="0" xfId="0" applyFont="1" applyFill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9" fontId="0" fillId="0" borderId="0" xfId="0" applyNumberForma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7" fillId="0" borderId="0" xfId="0" applyFont="1" applyAlignment="1" applyProtection="1">
      <alignment horizontal="left" vertical="center"/>
      <protection locked="0"/>
    </xf>
    <xf numFmtId="49" fontId="8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08E9-C2C2-45A2-A1CA-6F0A6ACBC0E0}">
  <dimension ref="A1:L55"/>
  <sheetViews>
    <sheetView tabSelected="1" topLeftCell="A3" zoomScaleNormal="100" workbookViewId="0">
      <selection activeCell="E10" sqref="E10"/>
    </sheetView>
  </sheetViews>
  <sheetFormatPr defaultRowHeight="14.4" x14ac:dyDescent="0.3"/>
  <cols>
    <col min="1" max="1" width="54.109375" customWidth="1"/>
    <col min="2" max="2" width="61" bestFit="1" customWidth="1"/>
    <col min="3" max="3" width="9.109375" bestFit="1" customWidth="1"/>
    <col min="4" max="4" width="9.88671875" customWidth="1"/>
    <col min="5" max="6" width="12.5546875" customWidth="1"/>
    <col min="7" max="8" width="14.109375" bestFit="1" customWidth="1"/>
  </cols>
  <sheetData>
    <row r="1" spans="1:7" ht="18" x14ac:dyDescent="0.35">
      <c r="A1" s="47" t="s">
        <v>76</v>
      </c>
      <c r="B1" s="47"/>
      <c r="C1" s="6"/>
    </row>
    <row r="3" spans="1:7" ht="119.4" customHeight="1" x14ac:dyDescent="0.3">
      <c r="A3" s="50" t="s">
        <v>110</v>
      </c>
      <c r="B3" s="50"/>
      <c r="C3" s="50"/>
      <c r="D3" s="50"/>
      <c r="E3" s="50"/>
      <c r="F3" s="50"/>
      <c r="G3" s="50"/>
    </row>
    <row r="4" spans="1:7" ht="15.6" customHeight="1" x14ac:dyDescent="0.3"/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50</v>
      </c>
      <c r="C6" s="5">
        <v>0</v>
      </c>
      <c r="D6" s="5" t="s">
        <v>4</v>
      </c>
      <c r="E6" s="37">
        <v>0</v>
      </c>
      <c r="F6" s="21">
        <v>413236</v>
      </c>
      <c r="G6" s="41">
        <f>E6*F6</f>
        <v>0</v>
      </c>
    </row>
    <row r="7" spans="1:7" ht="15" thickBot="1" x14ac:dyDescent="0.35">
      <c r="A7" s="4" t="s">
        <v>5</v>
      </c>
      <c r="B7" s="12" t="s">
        <v>65</v>
      </c>
      <c r="C7" s="5">
        <v>0</v>
      </c>
      <c r="D7" s="5" t="s">
        <v>4</v>
      </c>
      <c r="E7" s="37">
        <v>0</v>
      </c>
      <c r="F7" s="21">
        <v>522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37">
        <v>0</v>
      </c>
      <c r="F8" s="21">
        <v>22098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21">
        <v>2111571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21">
        <v>277659</v>
      </c>
      <c r="G10" s="41">
        <f t="shared" ref="G10" si="1">E10*F10</f>
        <v>0</v>
      </c>
    </row>
    <row r="11" spans="1:7" ht="15" thickBot="1" x14ac:dyDescent="0.35">
      <c r="A11" s="4" t="s">
        <v>35</v>
      </c>
      <c r="B11" s="12"/>
      <c r="C11" s="5">
        <v>0</v>
      </c>
      <c r="D11" s="5" t="s">
        <v>4</v>
      </c>
      <c r="E11" s="41">
        <v>0</v>
      </c>
      <c r="F11" s="21">
        <v>0</v>
      </c>
      <c r="G11" s="41">
        <f>E11*F11</f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21">
        <v>162529</v>
      </c>
      <c r="G12" s="41">
        <f t="shared" si="0"/>
        <v>0</v>
      </c>
    </row>
    <row r="13" spans="1:7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21">
        <v>29777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21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21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21">
        <v>7876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21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41">
        <v>0</v>
      </c>
      <c r="F18" s="21">
        <v>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37">
        <v>0</v>
      </c>
      <c r="F19" s="21">
        <v>41862</v>
      </c>
      <c r="G19" s="41">
        <f>E19*F19</f>
        <v>0</v>
      </c>
    </row>
    <row r="20" spans="1:12" ht="15" thickBot="1" x14ac:dyDescent="0.35">
      <c r="A20" s="4" t="s">
        <v>10</v>
      </c>
      <c r="B20" s="12" t="s">
        <v>69</v>
      </c>
      <c r="C20" s="5">
        <v>0</v>
      </c>
      <c r="D20" s="5" t="s">
        <v>4</v>
      </c>
      <c r="E20" s="37">
        <v>0</v>
      </c>
      <c r="F20" s="21">
        <v>2200</v>
      </c>
      <c r="G20" s="41">
        <f>E20*F20</f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21">
        <v>29777</v>
      </c>
      <c r="G21" s="41">
        <f>E21*F21</f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21">
        <v>41427</v>
      </c>
      <c r="G22" s="41">
        <f>E22*F22</f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37">
        <v>0</v>
      </c>
      <c r="F23" s="21">
        <v>2881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21">
        <v>233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75</v>
      </c>
      <c r="E25" s="37">
        <v>0</v>
      </c>
      <c r="F25" s="21">
        <f>28110+26287+128714+10395+9632</f>
        <v>203138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75</v>
      </c>
      <c r="E26" s="37">
        <v>0</v>
      </c>
      <c r="F26" s="21">
        <v>99653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75</v>
      </c>
      <c r="E27" s="37">
        <v>0</v>
      </c>
      <c r="F27" s="21">
        <v>12502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75</v>
      </c>
      <c r="E28" s="37">
        <v>0</v>
      </c>
      <c r="F28" s="21">
        <v>12075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75</v>
      </c>
      <c r="E29" s="37">
        <v>0</v>
      </c>
      <c r="F29" s="21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75</v>
      </c>
      <c r="E30" s="37">
        <v>0</v>
      </c>
      <c r="F30" s="21">
        <f>265105+16645</f>
        <v>281750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75</v>
      </c>
      <c r="E31" s="37">
        <v>0</v>
      </c>
      <c r="F31" s="21">
        <v>4827</v>
      </c>
      <c r="G31" s="41">
        <f t="shared" si="0"/>
        <v>0</v>
      </c>
      <c r="H31" s="20"/>
    </row>
    <row r="32" spans="1:12" ht="15" thickBot="1" x14ac:dyDescent="0.35">
      <c r="A32" s="4" t="s">
        <v>21</v>
      </c>
      <c r="B32" s="12"/>
      <c r="C32" s="5">
        <v>0</v>
      </c>
      <c r="D32" s="5" t="s">
        <v>75</v>
      </c>
      <c r="E32" s="37">
        <v>0</v>
      </c>
      <c r="F32" s="21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75</v>
      </c>
      <c r="E33" s="37">
        <v>0</v>
      </c>
      <c r="F33" s="21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75</v>
      </c>
      <c r="E34" s="37">
        <v>0</v>
      </c>
      <c r="F34" s="21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75</v>
      </c>
      <c r="E35" s="37">
        <v>0</v>
      </c>
      <c r="F35" s="21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75</v>
      </c>
      <c r="E36" s="37">
        <v>0</v>
      </c>
      <c r="F36" s="21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75</v>
      </c>
      <c r="E37" s="37">
        <v>0</v>
      </c>
      <c r="F37" s="21">
        <v>4827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75</v>
      </c>
      <c r="E38" s="37">
        <v>0</v>
      </c>
      <c r="F38" s="21">
        <v>887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21">
        <v>29841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21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21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1" t="s">
        <v>114</v>
      </c>
      <c r="B45" s="51"/>
      <c r="C45" s="51"/>
      <c r="D45" s="51"/>
      <c r="E45" s="51"/>
      <c r="F45" s="51"/>
      <c r="G45" s="36"/>
    </row>
    <row r="46" spans="1:7" x14ac:dyDescent="0.3">
      <c r="A46" s="36"/>
      <c r="B46" s="36"/>
      <c r="C46" s="36"/>
      <c r="D46" s="36"/>
      <c r="E46" s="36"/>
      <c r="F46" s="36"/>
      <c r="G46" s="36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46.8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XnZqBiKHFrGNQA6IEykJb0PB7sCpqFCXihPEPKp0daSKLqrreVuAwCivc1eRqRSlSpOn/Tyv8Q+5toHI/RYskQ==" saltValue="jvPxsrfM8+1Mj/Z7WS3ieg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F034F-73E1-4878-ACA8-60059912C54E}">
  <dimension ref="A1:L55"/>
  <sheetViews>
    <sheetView topLeftCell="A4" workbookViewId="0">
      <selection activeCell="E21" sqref="E21"/>
    </sheetView>
  </sheetViews>
  <sheetFormatPr defaultRowHeight="14.4" x14ac:dyDescent="0.3"/>
  <cols>
    <col min="1" max="1" width="54.109375" customWidth="1"/>
    <col min="2" max="2" width="61" bestFit="1" customWidth="1"/>
    <col min="3" max="3" width="9.109375" bestFit="1" customWidth="1"/>
    <col min="4" max="4" width="9.88671875" customWidth="1"/>
    <col min="5" max="5" width="12.5546875" customWidth="1"/>
    <col min="6" max="6" width="12.5546875" style="34" customWidth="1"/>
    <col min="7" max="7" width="14.109375" bestFit="1" customWidth="1"/>
    <col min="9" max="9" width="12.44140625" bestFit="1" customWidth="1"/>
  </cols>
  <sheetData>
    <row r="1" spans="1:9" ht="18" x14ac:dyDescent="0.35">
      <c r="A1" s="47" t="s">
        <v>77</v>
      </c>
      <c r="B1" s="47"/>
      <c r="C1" s="6"/>
    </row>
    <row r="3" spans="1:9" ht="123" customHeight="1" x14ac:dyDescent="0.3">
      <c r="A3" s="52" t="s">
        <v>110</v>
      </c>
      <c r="B3" s="52"/>
      <c r="C3" s="52"/>
      <c r="D3" s="52"/>
      <c r="E3" s="52"/>
      <c r="F3" s="52"/>
      <c r="G3" s="52"/>
    </row>
    <row r="5" spans="1:9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5" t="s">
        <v>32</v>
      </c>
      <c r="G5" s="44" t="s">
        <v>33</v>
      </c>
    </row>
    <row r="6" spans="1:9" ht="15" thickBot="1" x14ac:dyDescent="0.35">
      <c r="A6" s="4" t="s">
        <v>3</v>
      </c>
      <c r="B6" s="12" t="s">
        <v>66</v>
      </c>
      <c r="C6" s="5">
        <v>0</v>
      </c>
      <c r="D6" s="5" t="s">
        <v>4</v>
      </c>
      <c r="E6" s="37">
        <v>0</v>
      </c>
      <c r="F6" s="21">
        <v>6312</v>
      </c>
      <c r="G6" s="41">
        <f>E6*F6</f>
        <v>0</v>
      </c>
    </row>
    <row r="7" spans="1:9" ht="15" thickBot="1" x14ac:dyDescent="0.35">
      <c r="A7" s="4" t="s">
        <v>5</v>
      </c>
      <c r="B7" s="12"/>
      <c r="C7" s="5">
        <v>0</v>
      </c>
      <c r="D7" s="5" t="s">
        <v>4</v>
      </c>
      <c r="E7" s="37">
        <v>0</v>
      </c>
      <c r="F7" s="21">
        <v>100</v>
      </c>
      <c r="G7" s="41">
        <f t="shared" ref="G7:G41" si="0">E7*F7</f>
        <v>0</v>
      </c>
    </row>
    <row r="8" spans="1:9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37">
        <v>0</v>
      </c>
      <c r="F8" s="21">
        <v>100</v>
      </c>
      <c r="G8" s="41">
        <f t="shared" si="0"/>
        <v>0</v>
      </c>
    </row>
    <row r="9" spans="1:9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21">
        <v>59722</v>
      </c>
      <c r="G9" s="41">
        <f t="shared" si="0"/>
        <v>0</v>
      </c>
    </row>
    <row r="10" spans="1:9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21">
        <v>100</v>
      </c>
      <c r="G10" s="41">
        <f t="shared" si="0"/>
        <v>0</v>
      </c>
    </row>
    <row r="11" spans="1:9" ht="15" thickBot="1" x14ac:dyDescent="0.35">
      <c r="A11" s="4" t="s">
        <v>35</v>
      </c>
      <c r="B11" s="12"/>
      <c r="C11" s="5">
        <v>0</v>
      </c>
      <c r="D11" s="5" t="s">
        <v>4</v>
      </c>
      <c r="E11" s="37">
        <v>0</v>
      </c>
      <c r="F11" s="21">
        <v>100</v>
      </c>
      <c r="G11" s="41">
        <f t="shared" si="0"/>
        <v>0</v>
      </c>
    </row>
    <row r="12" spans="1:9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21">
        <v>100</v>
      </c>
      <c r="G12" s="41">
        <f t="shared" si="0"/>
        <v>0</v>
      </c>
    </row>
    <row r="13" spans="1:9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21">
        <v>100</v>
      </c>
      <c r="G13" s="41">
        <f t="shared" si="0"/>
        <v>0</v>
      </c>
    </row>
    <row r="14" spans="1:9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21">
        <v>28576</v>
      </c>
      <c r="G14" s="41">
        <f>E14*F14</f>
        <v>0</v>
      </c>
      <c r="I14" s="20"/>
    </row>
    <row r="15" spans="1:9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21">
        <v>100</v>
      </c>
      <c r="G15" s="41">
        <f t="shared" si="0"/>
        <v>0</v>
      </c>
    </row>
    <row r="16" spans="1:9" ht="15" thickBot="1" x14ac:dyDescent="0.35">
      <c r="A16" s="4" t="s">
        <v>47</v>
      </c>
      <c r="B16" s="12"/>
      <c r="C16" s="5">
        <v>0</v>
      </c>
      <c r="D16" s="5" t="s">
        <v>11</v>
      </c>
      <c r="E16" s="41">
        <v>0</v>
      </c>
      <c r="F16" s="21">
        <v>0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21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21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37">
        <v>0</v>
      </c>
      <c r="F19" s="21">
        <v>100</v>
      </c>
      <c r="G19" s="41">
        <f t="shared" si="0"/>
        <v>0</v>
      </c>
    </row>
    <row r="20" spans="1:12" ht="15" thickBot="1" x14ac:dyDescent="0.35">
      <c r="A20" s="4" t="s">
        <v>10</v>
      </c>
      <c r="B20" s="12" t="s">
        <v>70</v>
      </c>
      <c r="C20" s="5">
        <v>0</v>
      </c>
      <c r="D20" s="5" t="s">
        <v>4</v>
      </c>
      <c r="E20" s="37">
        <v>0</v>
      </c>
      <c r="F20" s="21">
        <v>7207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21">
        <v>100</v>
      </c>
      <c r="G21" s="41">
        <f>E21*F21</f>
        <v>0</v>
      </c>
    </row>
    <row r="22" spans="1:12" ht="15" thickBot="1" x14ac:dyDescent="0.35">
      <c r="A22" s="4" t="s">
        <v>109</v>
      </c>
      <c r="B22" s="12"/>
      <c r="C22" s="5">
        <v>0</v>
      </c>
      <c r="D22" s="5" t="s">
        <v>4</v>
      </c>
      <c r="E22" s="37">
        <v>0</v>
      </c>
      <c r="F22" s="21">
        <v>44551</v>
      </c>
      <c r="G22" s="41">
        <f t="shared" si="0"/>
        <v>0</v>
      </c>
      <c r="L22" s="14"/>
    </row>
    <row r="23" spans="1:12" ht="15" thickBot="1" x14ac:dyDescent="0.35">
      <c r="A23" s="4" t="s">
        <v>67</v>
      </c>
      <c r="B23" s="12"/>
      <c r="C23" s="5">
        <v>0</v>
      </c>
      <c r="D23" s="5" t="s">
        <v>11</v>
      </c>
      <c r="E23" s="37">
        <v>0</v>
      </c>
      <c r="F23" s="21">
        <v>1219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 t="s">
        <v>68</v>
      </c>
      <c r="C24" s="5">
        <v>0</v>
      </c>
      <c r="D24" s="5" t="s">
        <v>12</v>
      </c>
      <c r="E24" s="37">
        <v>0</v>
      </c>
      <c r="F24" s="21">
        <v>703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21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21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21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21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21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21">
        <v>413029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21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21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21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21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21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21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21">
        <v>100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21">
        <v>100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21">
        <v>100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21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21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35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3" t="s">
        <v>114</v>
      </c>
      <c r="B45" s="53"/>
      <c r="C45" s="53"/>
      <c r="D45" s="53"/>
      <c r="E45" s="53"/>
      <c r="F45" s="53"/>
      <c r="G45" s="36"/>
    </row>
    <row r="46" spans="1:7" x14ac:dyDescent="0.3">
      <c r="A46" s="38"/>
      <c r="B46" s="38"/>
      <c r="C46" s="38"/>
      <c r="D46" s="38"/>
      <c r="E46" s="38"/>
      <c r="F46" s="38"/>
      <c r="G46" s="36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40.799999999999997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A7cB3GL2CjdB1KxosRodh3yO4HVTFTp2/J/G+x8/nWMyK2OVYJ7Wc34mnGHePH0yeLAeCZl7XWORKxWWFNEpYA==" saltValue="JJfNMw0H4fqodMluKqNjxw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160-671E-4453-AAD1-82C81594FBDD}">
  <dimension ref="A1:L55"/>
  <sheetViews>
    <sheetView topLeftCell="A11" workbookViewId="0">
      <selection activeCell="E18" sqref="E18"/>
    </sheetView>
  </sheetViews>
  <sheetFormatPr defaultRowHeight="14.4" x14ac:dyDescent="0.3"/>
  <cols>
    <col min="1" max="2" width="54.109375" customWidth="1"/>
    <col min="3" max="3" width="9.109375" bestFit="1" customWidth="1"/>
    <col min="4" max="4" width="11.5546875" customWidth="1"/>
    <col min="5" max="5" width="14.21875" customWidth="1"/>
    <col min="6" max="6" width="15.77734375" customWidth="1"/>
    <col min="7" max="7" width="14.21875" customWidth="1"/>
  </cols>
  <sheetData>
    <row r="1" spans="1:7" ht="18" x14ac:dyDescent="0.35">
      <c r="A1" s="47" t="s">
        <v>78</v>
      </c>
      <c r="B1" s="47"/>
      <c r="C1" s="6"/>
    </row>
    <row r="3" spans="1:7" ht="129.75" customHeight="1" x14ac:dyDescent="0.3">
      <c r="A3" s="52" t="s">
        <v>110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57</v>
      </c>
      <c r="C6" s="5">
        <v>0</v>
      </c>
      <c r="D6" s="5" t="s">
        <v>4</v>
      </c>
      <c r="E6" s="37">
        <v>0</v>
      </c>
      <c r="F6" s="5">
        <v>122822</v>
      </c>
      <c r="G6" s="41">
        <f>E6*F6</f>
        <v>0</v>
      </c>
    </row>
    <row r="7" spans="1:7" ht="15" thickBot="1" x14ac:dyDescent="0.35">
      <c r="A7" s="4" t="s">
        <v>5</v>
      </c>
      <c r="B7" s="12"/>
      <c r="C7" s="5">
        <v>0</v>
      </c>
      <c r="D7" s="5" t="s">
        <v>4</v>
      </c>
      <c r="E7" s="37">
        <v>0</v>
      </c>
      <c r="F7" s="5">
        <v>582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41">
        <v>0</v>
      </c>
      <c r="F8" s="5">
        <v>0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5">
        <v>51820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5">
        <v>244058</v>
      </c>
      <c r="G10" s="41">
        <f t="shared" si="0"/>
        <v>0</v>
      </c>
    </row>
    <row r="11" spans="1:7" ht="15" thickBot="1" x14ac:dyDescent="0.35">
      <c r="A11" s="4" t="s">
        <v>35</v>
      </c>
      <c r="B11" s="12" t="s">
        <v>52</v>
      </c>
      <c r="C11" s="5">
        <v>0</v>
      </c>
      <c r="D11" s="5" t="s">
        <v>4</v>
      </c>
      <c r="E11" s="37">
        <v>0</v>
      </c>
      <c r="F11" s="5">
        <v>293</v>
      </c>
      <c r="G11" s="41">
        <f t="shared" si="0"/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5">
        <v>7464</v>
      </c>
      <c r="G12" s="41">
        <f t="shared" si="0"/>
        <v>0</v>
      </c>
    </row>
    <row r="13" spans="1:7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21">
        <v>3047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5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5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5">
        <v>819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5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5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41">
        <v>0</v>
      </c>
      <c r="F19" s="5">
        <v>0</v>
      </c>
      <c r="G19" s="41">
        <f t="shared" si="0"/>
        <v>0</v>
      </c>
    </row>
    <row r="20" spans="1:12" ht="15" thickBot="1" x14ac:dyDescent="0.35">
      <c r="A20" s="4" t="s">
        <v>10</v>
      </c>
      <c r="B20" s="12"/>
      <c r="C20" s="5">
        <v>0</v>
      </c>
      <c r="D20" s="5" t="s">
        <v>4</v>
      </c>
      <c r="E20" s="41">
        <v>0</v>
      </c>
      <c r="F20" s="5">
        <v>0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41">
        <v>0</v>
      </c>
      <c r="F21" s="5">
        <v>0</v>
      </c>
      <c r="G21" s="41">
        <f t="shared" si="0"/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5">
        <v>3385</v>
      </c>
      <c r="G22" s="41">
        <f t="shared" si="0"/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41">
        <v>0</v>
      </c>
      <c r="F23" s="5">
        <v>0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5">
        <v>128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5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5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5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5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5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5">
        <v>100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5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5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5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5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5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5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5">
        <v>100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5">
        <v>100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5">
        <v>100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5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5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1" t="s">
        <v>114</v>
      </c>
      <c r="B45" s="51"/>
      <c r="C45" s="51"/>
      <c r="D45" s="51"/>
      <c r="E45" s="51"/>
      <c r="F45" s="51"/>
    </row>
    <row r="46" spans="1:7" x14ac:dyDescent="0.3">
      <c r="A46" s="38"/>
      <c r="B46" s="38"/>
      <c r="C46" s="38"/>
      <c r="D46" s="38"/>
      <c r="E46" s="38"/>
      <c r="F46" s="38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4.200000000000003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DeYiRoTQ1SW1NzmEQGPWnZLWX4OiemD7E95cikSNUySYB22rZRqO5LrV4h0l+nD+/PlrpJS0jyfs6+4GIKtg8g==" saltValue="9gW3RVvjG+LpnkTobpCK3g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BE12-E08F-4693-8F00-1BCD6C83FE3E}">
  <dimension ref="A1:L55"/>
  <sheetViews>
    <sheetView topLeftCell="A18" workbookViewId="0">
      <selection activeCell="E18" sqref="E18"/>
    </sheetView>
  </sheetViews>
  <sheetFormatPr defaultRowHeight="14.4" x14ac:dyDescent="0.3"/>
  <cols>
    <col min="1" max="2" width="54.109375" customWidth="1"/>
    <col min="3" max="3" width="9.109375" bestFit="1" customWidth="1"/>
    <col min="4" max="4" width="9.88671875" customWidth="1"/>
    <col min="5" max="6" width="12.5546875" customWidth="1"/>
    <col min="7" max="7" width="14.109375" bestFit="1" customWidth="1"/>
  </cols>
  <sheetData>
    <row r="1" spans="1:7" ht="18" x14ac:dyDescent="0.35">
      <c r="A1" s="47" t="s">
        <v>79</v>
      </c>
      <c r="B1" s="47"/>
      <c r="C1" s="6"/>
    </row>
    <row r="3" spans="1:7" ht="129.75" customHeight="1" x14ac:dyDescent="0.3">
      <c r="A3" s="52" t="s">
        <v>110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59</v>
      </c>
      <c r="C6" s="5">
        <v>0</v>
      </c>
      <c r="D6" s="5" t="s">
        <v>4</v>
      </c>
      <c r="E6" s="37">
        <v>0</v>
      </c>
      <c r="F6" s="5">
        <v>469391</v>
      </c>
      <c r="G6" s="41">
        <f>E6*F6</f>
        <v>0</v>
      </c>
    </row>
    <row r="7" spans="1:7" ht="15" thickBot="1" x14ac:dyDescent="0.35">
      <c r="A7" s="4" t="s">
        <v>5</v>
      </c>
      <c r="B7" s="12" t="s">
        <v>60</v>
      </c>
      <c r="C7" s="5">
        <v>0</v>
      </c>
      <c r="D7" s="5" t="s">
        <v>4</v>
      </c>
      <c r="E7" s="37">
        <v>0</v>
      </c>
      <c r="F7" s="5">
        <v>15728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41">
        <v>0</v>
      </c>
      <c r="F8" s="5">
        <v>0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5">
        <v>840610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5">
        <v>512570</v>
      </c>
      <c r="G10" s="41">
        <f t="shared" si="0"/>
        <v>0</v>
      </c>
    </row>
    <row r="11" spans="1:7" ht="15" thickBot="1" x14ac:dyDescent="0.35">
      <c r="A11" s="4" t="s">
        <v>35</v>
      </c>
      <c r="B11" s="12" t="s">
        <v>52</v>
      </c>
      <c r="C11" s="5">
        <v>0</v>
      </c>
      <c r="D11" s="5" t="s">
        <v>4</v>
      </c>
      <c r="E11" s="37">
        <v>0</v>
      </c>
      <c r="F11" s="5">
        <v>100</v>
      </c>
      <c r="G11" s="41">
        <f t="shared" si="0"/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5">
        <v>126406</v>
      </c>
      <c r="G12" s="41">
        <f t="shared" si="0"/>
        <v>0</v>
      </c>
    </row>
    <row r="13" spans="1:7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5">
        <v>15355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5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5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5">
        <v>1059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5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5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41">
        <v>0</v>
      </c>
      <c r="F19" s="5">
        <v>0</v>
      </c>
      <c r="G19" s="41">
        <f t="shared" si="0"/>
        <v>0</v>
      </c>
    </row>
    <row r="20" spans="1:12" ht="15" thickBot="1" x14ac:dyDescent="0.35">
      <c r="A20" s="4" t="s">
        <v>10</v>
      </c>
      <c r="B20" s="12" t="s">
        <v>71</v>
      </c>
      <c r="C20" s="5">
        <v>0</v>
      </c>
      <c r="D20" s="5" t="s">
        <v>4</v>
      </c>
      <c r="E20" s="37">
        <v>0</v>
      </c>
      <c r="F20" s="5">
        <v>4587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5">
        <v>1751</v>
      </c>
      <c r="G21" s="41">
        <f t="shared" si="0"/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5">
        <v>18152</v>
      </c>
      <c r="G22" s="41">
        <f t="shared" si="0"/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41">
        <v>0</v>
      </c>
      <c r="F23" s="5">
        <v>0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5">
        <v>883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5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5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5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5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5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5">
        <v>100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5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5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5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5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5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5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5">
        <v>100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5">
        <v>100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5">
        <v>100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5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5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1" t="s">
        <v>114</v>
      </c>
      <c r="B45" s="51"/>
      <c r="C45" s="51"/>
      <c r="D45" s="51"/>
      <c r="E45" s="51"/>
      <c r="F45" s="51"/>
    </row>
    <row r="46" spans="1:7" x14ac:dyDescent="0.3">
      <c r="A46" s="38"/>
      <c r="B46" s="38"/>
      <c r="C46" s="38"/>
      <c r="D46" s="38"/>
      <c r="E46" s="38"/>
      <c r="F46" s="38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4.200000000000003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62ApyC4hEI2IeIzgIvcoP0PAmZzjbT8jycJt8jpB0euVoP6uGKutpa94lHF8IOBcCZlpVbgLWUNP+mZSsjTizg==" saltValue="PR45yprw9ClPQpGU+1JJIw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10F8-213E-4335-B5A3-CAC4B9BE16A4}">
  <dimension ref="A1:L55"/>
  <sheetViews>
    <sheetView topLeftCell="A20" workbookViewId="0">
      <selection activeCell="E37" sqref="E37"/>
    </sheetView>
  </sheetViews>
  <sheetFormatPr defaultRowHeight="14.4" x14ac:dyDescent="0.3"/>
  <cols>
    <col min="1" max="2" width="54.109375" customWidth="1"/>
    <col min="3" max="3" width="9.109375" bestFit="1" customWidth="1"/>
    <col min="4" max="4" width="9.88671875" customWidth="1"/>
    <col min="5" max="6" width="12.5546875" customWidth="1"/>
    <col min="7" max="7" width="14.109375" bestFit="1" customWidth="1"/>
  </cols>
  <sheetData>
    <row r="1" spans="1:7" ht="18" x14ac:dyDescent="0.35">
      <c r="A1" s="47" t="s">
        <v>80</v>
      </c>
      <c r="B1" s="47"/>
      <c r="C1" s="6"/>
    </row>
    <row r="3" spans="1:7" ht="129.75" customHeight="1" x14ac:dyDescent="0.3">
      <c r="A3" s="52" t="s">
        <v>110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61</v>
      </c>
      <c r="C6" s="5">
        <v>0</v>
      </c>
      <c r="D6" s="5" t="s">
        <v>4</v>
      </c>
      <c r="E6" s="37">
        <v>0</v>
      </c>
      <c r="F6" s="5">
        <v>655844</v>
      </c>
      <c r="G6" s="41">
        <f>E6*F6</f>
        <v>0</v>
      </c>
    </row>
    <row r="7" spans="1:7" ht="15" thickBot="1" x14ac:dyDescent="0.35">
      <c r="A7" s="4" t="s">
        <v>5</v>
      </c>
      <c r="B7" s="12" t="s">
        <v>60</v>
      </c>
      <c r="C7" s="5">
        <v>0</v>
      </c>
      <c r="D7" s="5" t="s">
        <v>4</v>
      </c>
      <c r="E7" s="37">
        <v>0</v>
      </c>
      <c r="F7" s="5">
        <v>410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37">
        <v>0</v>
      </c>
      <c r="F8" s="5">
        <v>101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5">
        <v>1448613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5">
        <v>17223</v>
      </c>
      <c r="G10" s="41">
        <f t="shared" si="0"/>
        <v>0</v>
      </c>
    </row>
    <row r="11" spans="1:7" ht="15" thickBot="1" x14ac:dyDescent="0.35">
      <c r="A11" s="4" t="s">
        <v>35</v>
      </c>
      <c r="B11" s="12" t="s">
        <v>52</v>
      </c>
      <c r="C11" s="5">
        <v>0</v>
      </c>
      <c r="D11" s="5" t="s">
        <v>4</v>
      </c>
      <c r="E11" s="37">
        <v>0</v>
      </c>
      <c r="F11" s="5">
        <v>100</v>
      </c>
      <c r="G11" s="41">
        <f t="shared" si="0"/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5">
        <v>384078</v>
      </c>
      <c r="G12" s="41">
        <f t="shared" si="0"/>
        <v>0</v>
      </c>
    </row>
    <row r="13" spans="1:7" ht="15" thickBot="1" x14ac:dyDescent="0.35">
      <c r="A13" s="4" t="s">
        <v>36</v>
      </c>
      <c r="B13" s="12" t="s">
        <v>62</v>
      </c>
      <c r="C13" s="5">
        <v>0</v>
      </c>
      <c r="D13" s="5" t="s">
        <v>4</v>
      </c>
      <c r="E13" s="37">
        <v>0</v>
      </c>
      <c r="F13" s="5">
        <v>34080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5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5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5">
        <v>28816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5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5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37">
        <v>0</v>
      </c>
      <c r="F19" s="5">
        <v>374</v>
      </c>
      <c r="G19" s="41">
        <f t="shared" si="0"/>
        <v>0</v>
      </c>
    </row>
    <row r="20" spans="1:12" ht="15" thickBot="1" x14ac:dyDescent="0.35">
      <c r="A20" s="4" t="s">
        <v>10</v>
      </c>
      <c r="B20" s="12" t="s">
        <v>72</v>
      </c>
      <c r="C20" s="5">
        <v>0</v>
      </c>
      <c r="D20" s="5" t="s">
        <v>4</v>
      </c>
      <c r="E20" s="37">
        <v>0</v>
      </c>
      <c r="F20" s="5">
        <v>33280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5">
        <v>1911</v>
      </c>
      <c r="G21" s="41">
        <f t="shared" si="0"/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5">
        <v>142185</v>
      </c>
      <c r="G22" s="41">
        <f t="shared" si="0"/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41">
        <v>0</v>
      </c>
      <c r="F23" s="5">
        <v>0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5">
        <v>1235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5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5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5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5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5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5">
        <v>100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5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5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5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5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5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5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5">
        <v>100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5">
        <v>100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5">
        <v>100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5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5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1" t="s">
        <v>114</v>
      </c>
      <c r="B45" s="51"/>
      <c r="C45" s="51"/>
      <c r="D45" s="51"/>
      <c r="E45" s="51"/>
      <c r="F45" s="51"/>
    </row>
    <row r="46" spans="1:7" x14ac:dyDescent="0.3">
      <c r="A46" s="38"/>
      <c r="B46" s="38"/>
      <c r="C46" s="38"/>
      <c r="D46" s="38"/>
      <c r="E46" s="38"/>
      <c r="F46" s="38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3.6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ZmWY2bqNJncbkD3GyE7CqCWpmVrTnv1mKN8kj9Br7tiSY6K5EHtSXUPEuZDQwuAp0vA6r9bsFa0a6FAh5sb1fQ==" saltValue="DenDwdUBI4wrGxFv04fJ/A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01F1E-A664-476D-916C-EE6636B15A81}">
  <dimension ref="A1:L55"/>
  <sheetViews>
    <sheetView topLeftCell="A18" workbookViewId="0">
      <selection activeCell="E33" sqref="E33"/>
    </sheetView>
  </sheetViews>
  <sheetFormatPr defaultRowHeight="14.4" x14ac:dyDescent="0.3"/>
  <cols>
    <col min="1" max="2" width="54.109375" customWidth="1"/>
    <col min="3" max="3" width="9.109375" bestFit="1" customWidth="1"/>
    <col min="4" max="4" width="9.88671875" customWidth="1"/>
    <col min="5" max="6" width="12.5546875" customWidth="1"/>
    <col min="7" max="7" width="14.109375" bestFit="1" customWidth="1"/>
  </cols>
  <sheetData>
    <row r="1" spans="1:7" ht="18" x14ac:dyDescent="0.35">
      <c r="A1" s="47" t="s">
        <v>81</v>
      </c>
      <c r="B1" s="47"/>
      <c r="C1" s="6"/>
    </row>
    <row r="3" spans="1:7" ht="129.75" customHeight="1" x14ac:dyDescent="0.3">
      <c r="A3" s="52" t="s">
        <v>111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63</v>
      </c>
      <c r="C6" s="5">
        <v>0</v>
      </c>
      <c r="D6" s="5" t="s">
        <v>4</v>
      </c>
      <c r="E6" s="37">
        <v>0</v>
      </c>
      <c r="F6" s="5">
        <v>446975</v>
      </c>
      <c r="G6" s="41">
        <f>E6*F6</f>
        <v>0</v>
      </c>
    </row>
    <row r="7" spans="1:7" ht="15" thickBot="1" x14ac:dyDescent="0.35">
      <c r="A7" s="4" t="s">
        <v>5</v>
      </c>
      <c r="B7" s="12"/>
      <c r="C7" s="5">
        <v>0</v>
      </c>
      <c r="D7" s="5" t="s">
        <v>4</v>
      </c>
      <c r="E7" s="37">
        <v>0</v>
      </c>
      <c r="F7" s="5">
        <v>100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37">
        <v>0</v>
      </c>
      <c r="F8" s="5">
        <v>298306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5">
        <v>1172178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5">
        <v>1641933</v>
      </c>
      <c r="G10" s="41">
        <f t="shared" si="0"/>
        <v>0</v>
      </c>
    </row>
    <row r="11" spans="1:7" ht="15" thickBot="1" x14ac:dyDescent="0.35">
      <c r="A11" s="4" t="s">
        <v>35</v>
      </c>
      <c r="B11" s="12" t="s">
        <v>52</v>
      </c>
      <c r="C11" s="5">
        <v>0</v>
      </c>
      <c r="D11" s="5" t="s">
        <v>4</v>
      </c>
      <c r="E11" s="37">
        <v>0</v>
      </c>
      <c r="F11" s="5">
        <v>100</v>
      </c>
      <c r="G11" s="41">
        <f t="shared" si="0"/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5">
        <v>119799</v>
      </c>
      <c r="G12" s="41">
        <f t="shared" si="0"/>
        <v>0</v>
      </c>
    </row>
    <row r="13" spans="1:7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5">
        <v>70042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5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5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5">
        <v>10652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5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5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37">
        <v>0</v>
      </c>
      <c r="F19" s="5">
        <v>130242</v>
      </c>
      <c r="G19" s="41">
        <f t="shared" si="0"/>
        <v>0</v>
      </c>
    </row>
    <row r="20" spans="1:12" ht="15" thickBot="1" x14ac:dyDescent="0.35">
      <c r="A20" s="4" t="s">
        <v>10</v>
      </c>
      <c r="B20" s="12" t="s">
        <v>73</v>
      </c>
      <c r="C20" s="5">
        <v>0</v>
      </c>
      <c r="D20" s="5" t="s">
        <v>4</v>
      </c>
      <c r="E20" s="37">
        <v>0</v>
      </c>
      <c r="F20" s="5">
        <v>12137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5">
        <v>5096</v>
      </c>
      <c r="G21" s="41">
        <f t="shared" si="0"/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5">
        <v>114154</v>
      </c>
      <c r="G22" s="41">
        <f t="shared" si="0"/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41">
        <v>0</v>
      </c>
      <c r="F23" s="5">
        <v>0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5">
        <v>751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5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5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5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5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5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5">
        <v>100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5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5">
        <v>100</v>
      </c>
      <c r="G32" s="41">
        <f t="shared" si="0"/>
        <v>0</v>
      </c>
    </row>
    <row r="33" spans="1:7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5">
        <v>100</v>
      </c>
      <c r="G33" s="41">
        <f t="shared" si="0"/>
        <v>0</v>
      </c>
    </row>
    <row r="34" spans="1:7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5">
        <v>100</v>
      </c>
      <c r="G34" s="41">
        <f t="shared" si="0"/>
        <v>0</v>
      </c>
    </row>
    <row r="35" spans="1:7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5">
        <v>100</v>
      </c>
      <c r="G35" s="41">
        <f t="shared" si="0"/>
        <v>0</v>
      </c>
    </row>
    <row r="36" spans="1:7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5">
        <v>100</v>
      </c>
      <c r="G36" s="41">
        <f t="shared" si="0"/>
        <v>0</v>
      </c>
    </row>
    <row r="37" spans="1:7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5">
        <v>100</v>
      </c>
      <c r="G37" s="41">
        <f t="shared" si="0"/>
        <v>0</v>
      </c>
    </row>
    <row r="38" spans="1:7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5">
        <v>100</v>
      </c>
      <c r="G38" s="41">
        <f t="shared" si="0"/>
        <v>0</v>
      </c>
    </row>
    <row r="39" spans="1:7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5">
        <v>100</v>
      </c>
      <c r="G39" s="41">
        <f t="shared" si="0"/>
        <v>0</v>
      </c>
    </row>
    <row r="40" spans="1:7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5">
        <v>100</v>
      </c>
      <c r="G40" s="41">
        <f t="shared" si="0"/>
        <v>0</v>
      </c>
    </row>
    <row r="41" spans="1:7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5">
        <v>100</v>
      </c>
      <c r="G41" s="41">
        <f t="shared" si="0"/>
        <v>0</v>
      </c>
    </row>
    <row r="42" spans="1:7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7" x14ac:dyDescent="0.3">
      <c r="A43" s="49"/>
      <c r="B43" s="49"/>
      <c r="C43" s="49"/>
    </row>
    <row r="44" spans="1:7" x14ac:dyDescent="0.3">
      <c r="A44" s="49" t="s">
        <v>113</v>
      </c>
      <c r="B44" s="49"/>
      <c r="C44" s="49"/>
      <c r="D44" s="49"/>
      <c r="E44" s="49"/>
      <c r="F44" s="49"/>
      <c r="G44" s="49"/>
    </row>
    <row r="45" spans="1:7" x14ac:dyDescent="0.3">
      <c r="A45" s="51" t="s">
        <v>114</v>
      </c>
      <c r="B45" s="51"/>
      <c r="C45" s="51"/>
      <c r="D45" s="51"/>
      <c r="E45" s="51"/>
      <c r="F45" s="51"/>
    </row>
    <row r="46" spans="1:7" x14ac:dyDescent="0.3">
      <c r="A46" s="38"/>
      <c r="B46" s="38"/>
      <c r="C46" s="38"/>
      <c r="D46" s="38"/>
      <c r="E46" s="38"/>
      <c r="F46" s="38"/>
    </row>
    <row r="47" spans="1:7" x14ac:dyDescent="0.3">
      <c r="A47" s="49"/>
      <c r="B47" s="49"/>
      <c r="C47" s="49"/>
    </row>
    <row r="48" spans="1:7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5.4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O+gpXhdI3PWN3FUikVt0EpCX9FkOuwPOYn+bW5pLS2bpgJOqMRAdZE18PIq7Mcww9Muv70hn0DB0u0QHf4UTgw==" saltValue="G+uNNvlc0hfqF+SubNKjww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G44"/>
    <mergeCell ref="A45:F4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3D43-A061-408B-9558-11438A1796F2}">
  <dimension ref="A1:L55"/>
  <sheetViews>
    <sheetView topLeftCell="A3" workbookViewId="0">
      <selection activeCell="E18" sqref="E18"/>
    </sheetView>
  </sheetViews>
  <sheetFormatPr defaultRowHeight="14.4" x14ac:dyDescent="0.3"/>
  <cols>
    <col min="1" max="2" width="54.109375" customWidth="1"/>
    <col min="3" max="3" width="9.109375" bestFit="1" customWidth="1"/>
    <col min="4" max="4" width="9.88671875" customWidth="1"/>
    <col min="5" max="6" width="12.5546875" customWidth="1"/>
    <col min="7" max="7" width="14.109375" bestFit="1" customWidth="1"/>
  </cols>
  <sheetData>
    <row r="1" spans="1:7" ht="18" x14ac:dyDescent="0.35">
      <c r="A1" s="47" t="s">
        <v>82</v>
      </c>
      <c r="B1" s="47"/>
      <c r="C1" s="6"/>
    </row>
    <row r="3" spans="1:7" ht="129.75" customHeight="1" x14ac:dyDescent="0.3">
      <c r="A3" s="52" t="s">
        <v>112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4" t="s">
        <v>3</v>
      </c>
      <c r="B6" s="12" t="s">
        <v>64</v>
      </c>
      <c r="C6" s="5">
        <v>0</v>
      </c>
      <c r="D6" s="5" t="s">
        <v>4</v>
      </c>
      <c r="E6" s="37">
        <v>0</v>
      </c>
      <c r="F6" s="5">
        <v>69140</v>
      </c>
      <c r="G6" s="41">
        <f>E6*F6</f>
        <v>0</v>
      </c>
    </row>
    <row r="7" spans="1:7" ht="15" thickBot="1" x14ac:dyDescent="0.35">
      <c r="A7" s="4" t="s">
        <v>5</v>
      </c>
      <c r="B7" s="12"/>
      <c r="C7" s="5">
        <v>0</v>
      </c>
      <c r="D7" s="5" t="s">
        <v>4</v>
      </c>
      <c r="E7" s="37">
        <v>0</v>
      </c>
      <c r="F7" s="5">
        <v>100</v>
      </c>
      <c r="G7" s="41">
        <f t="shared" ref="G7:G41" si="0">E7*F7</f>
        <v>0</v>
      </c>
    </row>
    <row r="8" spans="1:7" ht="15" thickBot="1" x14ac:dyDescent="0.35">
      <c r="A8" s="40" t="s">
        <v>6</v>
      </c>
      <c r="B8" s="12" t="s">
        <v>51</v>
      </c>
      <c r="C8" s="5">
        <v>0</v>
      </c>
      <c r="D8" s="5" t="s">
        <v>4</v>
      </c>
      <c r="E8" s="41">
        <v>0</v>
      </c>
      <c r="F8" s="5">
        <v>0</v>
      </c>
      <c r="G8" s="41">
        <f t="shared" si="0"/>
        <v>0</v>
      </c>
    </row>
    <row r="9" spans="1:7" ht="15" thickBot="1" x14ac:dyDescent="0.35">
      <c r="A9" s="4" t="s">
        <v>7</v>
      </c>
      <c r="B9" s="12" t="s">
        <v>52</v>
      </c>
      <c r="C9" s="5">
        <v>0</v>
      </c>
      <c r="D9" s="5" t="s">
        <v>4</v>
      </c>
      <c r="E9" s="37">
        <v>0</v>
      </c>
      <c r="F9" s="5">
        <v>246813</v>
      </c>
      <c r="G9" s="41">
        <f t="shared" si="0"/>
        <v>0</v>
      </c>
    </row>
    <row r="10" spans="1:7" ht="15" thickBot="1" x14ac:dyDescent="0.35">
      <c r="A10" s="4" t="s">
        <v>44</v>
      </c>
      <c r="B10" s="12" t="s">
        <v>52</v>
      </c>
      <c r="C10" s="5">
        <v>0</v>
      </c>
      <c r="D10" s="5" t="s">
        <v>4</v>
      </c>
      <c r="E10" s="37">
        <v>0</v>
      </c>
      <c r="F10" s="5">
        <v>16</v>
      </c>
      <c r="G10" s="41">
        <f t="shared" si="0"/>
        <v>0</v>
      </c>
    </row>
    <row r="11" spans="1:7" ht="15" thickBot="1" x14ac:dyDescent="0.35">
      <c r="A11" s="4" t="s">
        <v>35</v>
      </c>
      <c r="B11" s="12" t="s">
        <v>52</v>
      </c>
      <c r="C11" s="5">
        <v>0</v>
      </c>
      <c r="D11" s="5" t="s">
        <v>4</v>
      </c>
      <c r="E11" s="37">
        <v>0</v>
      </c>
      <c r="F11" s="5">
        <v>100</v>
      </c>
      <c r="G11" s="41">
        <f t="shared" si="0"/>
        <v>0</v>
      </c>
    </row>
    <row r="12" spans="1:7" ht="15" thickBot="1" x14ac:dyDescent="0.35">
      <c r="A12" s="4" t="s">
        <v>8</v>
      </c>
      <c r="B12" s="12" t="s">
        <v>52</v>
      </c>
      <c r="C12" s="5">
        <v>0</v>
      </c>
      <c r="D12" s="5" t="s">
        <v>4</v>
      </c>
      <c r="E12" s="37">
        <v>0</v>
      </c>
      <c r="F12" s="5">
        <v>28434</v>
      </c>
      <c r="G12" s="41">
        <f t="shared" si="0"/>
        <v>0</v>
      </c>
    </row>
    <row r="13" spans="1:7" ht="15" thickBot="1" x14ac:dyDescent="0.35">
      <c r="A13" s="4" t="s">
        <v>36</v>
      </c>
      <c r="B13" s="12"/>
      <c r="C13" s="5">
        <v>0</v>
      </c>
      <c r="D13" s="5" t="s">
        <v>4</v>
      </c>
      <c r="E13" s="37">
        <v>0</v>
      </c>
      <c r="F13" s="5">
        <v>7613</v>
      </c>
      <c r="G13" s="41">
        <f t="shared" si="0"/>
        <v>0</v>
      </c>
    </row>
    <row r="14" spans="1:7" ht="15" thickBot="1" x14ac:dyDescent="0.35">
      <c r="A14" s="4" t="s">
        <v>37</v>
      </c>
      <c r="B14" s="12"/>
      <c r="C14" s="5">
        <v>0</v>
      </c>
      <c r="D14" s="5" t="s">
        <v>11</v>
      </c>
      <c r="E14" s="37">
        <v>0</v>
      </c>
      <c r="F14" s="5">
        <v>100</v>
      </c>
      <c r="G14" s="41">
        <f t="shared" si="0"/>
        <v>0</v>
      </c>
    </row>
    <row r="15" spans="1:7" ht="15" thickBot="1" x14ac:dyDescent="0.35">
      <c r="A15" s="4" t="s">
        <v>38</v>
      </c>
      <c r="B15" s="12"/>
      <c r="C15" s="5">
        <v>0</v>
      </c>
      <c r="D15" s="5" t="s">
        <v>11</v>
      </c>
      <c r="E15" s="37">
        <v>0</v>
      </c>
      <c r="F15" s="5">
        <v>100</v>
      </c>
      <c r="G15" s="41">
        <f t="shared" si="0"/>
        <v>0</v>
      </c>
    </row>
    <row r="16" spans="1:7" ht="15" thickBot="1" x14ac:dyDescent="0.35">
      <c r="A16" s="4" t="s">
        <v>47</v>
      </c>
      <c r="B16" s="12"/>
      <c r="C16" s="5">
        <v>0</v>
      </c>
      <c r="D16" s="5" t="s">
        <v>11</v>
      </c>
      <c r="E16" s="37">
        <v>0</v>
      </c>
      <c r="F16" s="5">
        <v>11827</v>
      </c>
      <c r="G16" s="41">
        <f t="shared" si="0"/>
        <v>0</v>
      </c>
    </row>
    <row r="17" spans="1:12" ht="15" thickBot="1" x14ac:dyDescent="0.35">
      <c r="A17" s="4" t="s">
        <v>39</v>
      </c>
      <c r="B17" s="12"/>
      <c r="C17" s="5">
        <v>0</v>
      </c>
      <c r="D17" s="5" t="s">
        <v>4</v>
      </c>
      <c r="E17" s="37">
        <v>0</v>
      </c>
      <c r="F17" s="5">
        <v>100</v>
      </c>
      <c r="G17" s="41">
        <f t="shared" si="0"/>
        <v>0</v>
      </c>
    </row>
    <row r="18" spans="1:12" ht="15" thickBot="1" x14ac:dyDescent="0.35">
      <c r="A18" s="4" t="s">
        <v>9</v>
      </c>
      <c r="B18" s="12"/>
      <c r="C18" s="5">
        <v>0</v>
      </c>
      <c r="D18" s="5" t="s">
        <v>4</v>
      </c>
      <c r="E18" s="37">
        <v>0</v>
      </c>
      <c r="F18" s="5">
        <v>100</v>
      </c>
      <c r="G18" s="41">
        <f t="shared" si="0"/>
        <v>0</v>
      </c>
    </row>
    <row r="19" spans="1:12" ht="15" thickBot="1" x14ac:dyDescent="0.35">
      <c r="A19" s="4" t="s">
        <v>45</v>
      </c>
      <c r="B19" s="12" t="s">
        <v>53</v>
      </c>
      <c r="C19" s="5">
        <v>0</v>
      </c>
      <c r="D19" s="5" t="s">
        <v>4</v>
      </c>
      <c r="E19" s="37">
        <v>0</v>
      </c>
      <c r="F19" s="5">
        <v>1177</v>
      </c>
      <c r="G19" s="41">
        <f t="shared" si="0"/>
        <v>0</v>
      </c>
    </row>
    <row r="20" spans="1:12" ht="15" thickBot="1" x14ac:dyDescent="0.35">
      <c r="A20" s="4" t="s">
        <v>10</v>
      </c>
      <c r="B20" s="12" t="s">
        <v>74</v>
      </c>
      <c r="C20" s="5">
        <v>0</v>
      </c>
      <c r="D20" s="5" t="s">
        <v>4</v>
      </c>
      <c r="E20" s="37">
        <v>0</v>
      </c>
      <c r="F20" s="5">
        <v>171</v>
      </c>
      <c r="G20" s="41">
        <f t="shared" si="0"/>
        <v>0</v>
      </c>
    </row>
    <row r="21" spans="1:12" ht="15" thickBot="1" x14ac:dyDescent="0.35">
      <c r="A21" s="4" t="s">
        <v>55</v>
      </c>
      <c r="B21" s="12" t="s">
        <v>54</v>
      </c>
      <c r="C21" s="5">
        <v>0</v>
      </c>
      <c r="D21" s="5" t="s">
        <v>4</v>
      </c>
      <c r="E21" s="37">
        <v>0</v>
      </c>
      <c r="F21" s="5">
        <v>1688</v>
      </c>
      <c r="G21" s="41">
        <f t="shared" si="0"/>
        <v>0</v>
      </c>
    </row>
    <row r="22" spans="1:12" ht="15" thickBot="1" x14ac:dyDescent="0.35">
      <c r="A22" s="4" t="s">
        <v>46</v>
      </c>
      <c r="B22" s="12" t="s">
        <v>54</v>
      </c>
      <c r="C22" s="5">
        <v>0</v>
      </c>
      <c r="D22" s="5" t="s">
        <v>4</v>
      </c>
      <c r="E22" s="37">
        <v>0</v>
      </c>
      <c r="F22" s="5">
        <v>7965</v>
      </c>
      <c r="G22" s="41">
        <f t="shared" si="0"/>
        <v>0</v>
      </c>
      <c r="L22" s="14"/>
    </row>
    <row r="23" spans="1:12" ht="15" thickBot="1" x14ac:dyDescent="0.35">
      <c r="A23" s="4" t="s">
        <v>49</v>
      </c>
      <c r="B23" s="12"/>
      <c r="C23" s="5">
        <v>0</v>
      </c>
      <c r="D23" s="5" t="s">
        <v>11</v>
      </c>
      <c r="E23" s="41">
        <v>0</v>
      </c>
      <c r="F23" s="5">
        <v>0</v>
      </c>
      <c r="G23" s="41">
        <f t="shared" si="0"/>
        <v>0</v>
      </c>
      <c r="L23" s="14"/>
    </row>
    <row r="24" spans="1:12" ht="15" thickBot="1" x14ac:dyDescent="0.35">
      <c r="A24" s="4" t="s">
        <v>48</v>
      </c>
      <c r="B24" s="12"/>
      <c r="C24" s="5">
        <v>0</v>
      </c>
      <c r="D24" s="5" t="s">
        <v>12</v>
      </c>
      <c r="E24" s="37">
        <v>0</v>
      </c>
      <c r="F24" s="5">
        <v>94</v>
      </c>
      <c r="G24" s="41">
        <f t="shared" si="0"/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>
        <v>0</v>
      </c>
      <c r="F25" s="5">
        <v>100</v>
      </c>
      <c r="G25" s="41">
        <f t="shared" si="0"/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>
        <v>0</v>
      </c>
      <c r="F26" s="5">
        <v>100</v>
      </c>
      <c r="G26" s="41">
        <f t="shared" si="0"/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>
        <v>0</v>
      </c>
      <c r="F27" s="5">
        <v>100</v>
      </c>
      <c r="G27" s="41">
        <f t="shared" si="0"/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>
        <v>0</v>
      </c>
      <c r="F28" s="5">
        <v>100</v>
      </c>
      <c r="G28" s="41">
        <f t="shared" si="0"/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>
        <v>0</v>
      </c>
      <c r="F29" s="5">
        <v>100</v>
      </c>
      <c r="G29" s="41">
        <f t="shared" si="0"/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>
        <v>0</v>
      </c>
      <c r="F30" s="5">
        <v>100</v>
      </c>
      <c r="G30" s="41">
        <f t="shared" si="0"/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>
        <v>0</v>
      </c>
      <c r="F31" s="5">
        <v>100</v>
      </c>
      <c r="G31" s="41">
        <f t="shared" si="0"/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>
        <v>0</v>
      </c>
      <c r="F32" s="5">
        <v>100</v>
      </c>
      <c r="G32" s="41">
        <f t="shared" si="0"/>
        <v>0</v>
      </c>
    </row>
    <row r="33" spans="1:8" ht="15" thickBot="1" x14ac:dyDescent="0.35">
      <c r="A33" s="4" t="s">
        <v>22</v>
      </c>
      <c r="B33" s="12"/>
      <c r="C33" s="5">
        <v>0</v>
      </c>
      <c r="D33" s="5" t="s">
        <v>23</v>
      </c>
      <c r="E33" s="37">
        <v>0</v>
      </c>
      <c r="F33" s="5">
        <v>100</v>
      </c>
      <c r="G33" s="41">
        <f t="shared" si="0"/>
        <v>0</v>
      </c>
    </row>
    <row r="34" spans="1:8" ht="15" thickBot="1" x14ac:dyDescent="0.35">
      <c r="A34" s="4" t="s">
        <v>24</v>
      </c>
      <c r="B34" s="12"/>
      <c r="C34" s="5">
        <v>0</v>
      </c>
      <c r="D34" s="5" t="s">
        <v>18</v>
      </c>
      <c r="E34" s="37">
        <v>0</v>
      </c>
      <c r="F34" s="5">
        <v>100</v>
      </c>
      <c r="G34" s="41">
        <f t="shared" si="0"/>
        <v>0</v>
      </c>
    </row>
    <row r="35" spans="1:8" ht="15" thickBot="1" x14ac:dyDescent="0.35">
      <c r="A35" s="4" t="s">
        <v>25</v>
      </c>
      <c r="B35" s="12"/>
      <c r="C35" s="5">
        <v>0</v>
      </c>
      <c r="D35" s="5" t="s">
        <v>23</v>
      </c>
      <c r="E35" s="37">
        <v>0</v>
      </c>
      <c r="F35" s="5">
        <v>100</v>
      </c>
      <c r="G35" s="41">
        <f t="shared" si="0"/>
        <v>0</v>
      </c>
    </row>
    <row r="36" spans="1:8" ht="15" thickBot="1" x14ac:dyDescent="0.35">
      <c r="A36" s="4" t="s">
        <v>26</v>
      </c>
      <c r="B36" s="12"/>
      <c r="C36" s="5">
        <v>0</v>
      </c>
      <c r="D36" s="5" t="s">
        <v>18</v>
      </c>
      <c r="E36" s="37">
        <v>0</v>
      </c>
      <c r="F36" s="5">
        <v>100</v>
      </c>
      <c r="G36" s="41">
        <f t="shared" si="0"/>
        <v>0</v>
      </c>
    </row>
    <row r="37" spans="1:8" ht="15" thickBot="1" x14ac:dyDescent="0.35">
      <c r="A37" s="4" t="s">
        <v>27</v>
      </c>
      <c r="B37" s="12"/>
      <c r="C37" s="5">
        <v>0</v>
      </c>
      <c r="D37" s="5" t="s">
        <v>11</v>
      </c>
      <c r="E37" s="37">
        <v>0</v>
      </c>
      <c r="F37" s="5">
        <v>100</v>
      </c>
      <c r="G37" s="41">
        <f t="shared" si="0"/>
        <v>0</v>
      </c>
    </row>
    <row r="38" spans="1:8" ht="15" thickBot="1" x14ac:dyDescent="0.35">
      <c r="A38" s="4" t="s">
        <v>28</v>
      </c>
      <c r="B38" s="12"/>
      <c r="C38" s="5">
        <v>0</v>
      </c>
      <c r="D38" s="5" t="s">
        <v>11</v>
      </c>
      <c r="E38" s="37">
        <v>0</v>
      </c>
      <c r="F38" s="5">
        <v>100</v>
      </c>
      <c r="G38" s="41">
        <f t="shared" si="0"/>
        <v>0</v>
      </c>
    </row>
    <row r="39" spans="1:8" ht="15" thickBot="1" x14ac:dyDescent="0.35">
      <c r="A39" s="4" t="s">
        <v>29</v>
      </c>
      <c r="B39" s="12"/>
      <c r="C39" s="5">
        <v>0</v>
      </c>
      <c r="D39" s="5" t="s">
        <v>11</v>
      </c>
      <c r="E39" s="37">
        <v>0</v>
      </c>
      <c r="F39" s="5">
        <v>100</v>
      </c>
      <c r="G39" s="41">
        <f t="shared" si="0"/>
        <v>0</v>
      </c>
    </row>
    <row r="40" spans="1:8" ht="15" thickBot="1" x14ac:dyDescent="0.35">
      <c r="A40" s="4" t="s">
        <v>30</v>
      </c>
      <c r="B40" s="12"/>
      <c r="C40" s="5">
        <v>0</v>
      </c>
      <c r="D40" s="5" t="s">
        <v>11</v>
      </c>
      <c r="E40" s="37">
        <v>0</v>
      </c>
      <c r="F40" s="5">
        <v>100</v>
      </c>
      <c r="G40" s="41">
        <f t="shared" si="0"/>
        <v>0</v>
      </c>
    </row>
    <row r="41" spans="1:8" ht="15" thickBot="1" x14ac:dyDescent="0.35">
      <c r="A41" s="4" t="s">
        <v>31</v>
      </c>
      <c r="B41" s="12"/>
      <c r="C41" s="5">
        <v>0</v>
      </c>
      <c r="D41" s="5" t="s">
        <v>11</v>
      </c>
      <c r="E41" s="37">
        <v>0</v>
      </c>
      <c r="F41" s="5">
        <v>100</v>
      </c>
      <c r="G41" s="41">
        <f t="shared" si="0"/>
        <v>0</v>
      </c>
    </row>
    <row r="42" spans="1:8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8" x14ac:dyDescent="0.3">
      <c r="A43" s="49"/>
      <c r="B43" s="49"/>
      <c r="C43" s="49"/>
    </row>
    <row r="44" spans="1:8" x14ac:dyDescent="0.3">
      <c r="A44" s="54" t="s">
        <v>113</v>
      </c>
      <c r="B44" s="54"/>
      <c r="C44" s="54"/>
      <c r="D44" s="54"/>
      <c r="E44" s="54"/>
      <c r="F44" s="54"/>
      <c r="G44" s="54"/>
      <c r="H44" s="54"/>
    </row>
    <row r="45" spans="1:8" x14ac:dyDescent="0.3">
      <c r="A45" s="51" t="s">
        <v>114</v>
      </c>
      <c r="B45" s="51"/>
      <c r="C45" s="51"/>
      <c r="D45" s="51"/>
      <c r="E45" s="51"/>
      <c r="F45" s="51"/>
    </row>
    <row r="46" spans="1:8" x14ac:dyDescent="0.3">
      <c r="A46" s="38"/>
      <c r="B46" s="38"/>
      <c r="C46" s="38"/>
      <c r="D46" s="38"/>
      <c r="E46" s="38"/>
      <c r="F46" s="38"/>
    </row>
    <row r="47" spans="1:8" x14ac:dyDescent="0.3">
      <c r="A47" s="49"/>
      <c r="B47" s="49"/>
      <c r="C47" s="49"/>
    </row>
    <row r="48" spans="1:8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3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V279xnzgaXxi1lpJ7/1FbyW3hPHDQTdZtOHEkd//lqd5nl+WzL9QXviPshdBfg1+Qf1+jRgGDINuvpU/MsIIuw==" saltValue="u84205j04sTSlhgdmHq2kA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H44"/>
    <mergeCell ref="A45:F4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138B2-702E-4325-8519-1E1BD16E16A5}">
  <dimension ref="A1:L55"/>
  <sheetViews>
    <sheetView topLeftCell="A4" workbookViewId="0">
      <selection activeCell="E21" sqref="E21"/>
    </sheetView>
  </sheetViews>
  <sheetFormatPr defaultRowHeight="14.4" x14ac:dyDescent="0.3"/>
  <cols>
    <col min="1" max="2" width="54.109375" customWidth="1"/>
    <col min="3" max="3" width="9.109375" bestFit="1" customWidth="1"/>
    <col min="4" max="4" width="9.88671875" customWidth="1"/>
    <col min="5" max="5" width="12.5546875" customWidth="1"/>
    <col min="6" max="6" width="14.21875" customWidth="1"/>
    <col min="7" max="7" width="21.6640625" customWidth="1"/>
  </cols>
  <sheetData>
    <row r="1" spans="1:7" ht="18" x14ac:dyDescent="0.35">
      <c r="A1" s="47" t="s">
        <v>84</v>
      </c>
      <c r="B1" s="47"/>
      <c r="C1" s="6"/>
    </row>
    <row r="3" spans="1:7" ht="129.75" customHeight="1" x14ac:dyDescent="0.3">
      <c r="A3" s="52" t="s">
        <v>112</v>
      </c>
      <c r="B3" s="52"/>
      <c r="C3" s="52"/>
      <c r="D3" s="52"/>
      <c r="E3" s="52"/>
      <c r="F3" s="52"/>
      <c r="G3" s="52"/>
    </row>
    <row r="5" spans="1:7" ht="15" thickBot="1" x14ac:dyDescent="0.35">
      <c r="A5" s="42" t="s">
        <v>0</v>
      </c>
      <c r="B5" s="43" t="s">
        <v>56</v>
      </c>
      <c r="C5" s="44" t="s">
        <v>34</v>
      </c>
      <c r="D5" s="44" t="s">
        <v>1</v>
      </c>
      <c r="E5" s="44" t="s">
        <v>2</v>
      </c>
      <c r="F5" s="44" t="s">
        <v>32</v>
      </c>
      <c r="G5" s="44" t="s">
        <v>33</v>
      </c>
    </row>
    <row r="6" spans="1:7" ht="15" thickBot="1" x14ac:dyDescent="0.35">
      <c r="A6" s="16" t="s">
        <v>3</v>
      </c>
      <c r="B6" s="15" t="s">
        <v>58</v>
      </c>
      <c r="C6" s="17">
        <v>0</v>
      </c>
      <c r="D6" s="17" t="s">
        <v>4</v>
      </c>
      <c r="E6" s="37"/>
      <c r="F6" s="5">
        <f>'P 1 N'!F6+'P 2 ABos'!F6+'P 3 W en D'!F6+'P 4 Z-O'!F6+'P 5 Z en O'!F6+'P 6 N-W en Oeverl'!F6+'P 7 C en W en POA'!F6</f>
        <v>2183720</v>
      </c>
      <c r="G6" s="18">
        <f>'P 1 N'!G6+'P 2 ABos'!G6+'P 3 W en D'!G6+'P 4 Z-O'!G6+'P 5 Z en O'!G6+'P 6 N-W en Oeverl'!G6+'P 7 C en W en POA'!G6</f>
        <v>0</v>
      </c>
    </row>
    <row r="7" spans="1:7" ht="15" thickBot="1" x14ac:dyDescent="0.35">
      <c r="A7" s="16" t="s">
        <v>5</v>
      </c>
      <c r="B7" s="15"/>
      <c r="C7" s="17">
        <v>0</v>
      </c>
      <c r="D7" s="17" t="s">
        <v>4</v>
      </c>
      <c r="E7" s="37"/>
      <c r="F7" s="17">
        <f>'P 1 N'!F7+'P 2 ABos'!F7+'P 3 W en D'!F7+'P 4 Z-O'!F7+'P 5 Z en O'!F7+'P 6 N-W en Oeverl'!F7+'P 7 C en W en POA'!F7</f>
        <v>17542</v>
      </c>
      <c r="G7" s="18">
        <f>'P 1 N'!G7+'P 2 ABos'!G7+'P 3 W en D'!G7+'P 4 Z-O'!G7+'P 5 Z en O'!G7+'P 6 N-W en Oeverl'!G7+'P 7 C en W en POA'!G7</f>
        <v>0</v>
      </c>
    </row>
    <row r="8" spans="1:7" ht="15" thickBot="1" x14ac:dyDescent="0.35">
      <c r="A8" s="19" t="s">
        <v>6</v>
      </c>
      <c r="B8" s="15" t="s">
        <v>51</v>
      </c>
      <c r="C8" s="17">
        <v>0</v>
      </c>
      <c r="D8" s="17" t="s">
        <v>4</v>
      </c>
      <c r="E8" s="37"/>
      <c r="F8" s="5">
        <f>'P 1 N'!F8+'P 2 ABos'!F8+'P 3 W en D'!F8+'P 4 Z-O'!F8+'P 5 Z en O'!F8+'P 6 N-W en Oeverl'!F8+'P 7 C en W en POA'!F8</f>
        <v>320605</v>
      </c>
      <c r="G8" s="18">
        <f>'P 1 N'!G8+'P 2 ABos'!G8+'P 3 W en D'!G8+'P 4 Z-O'!G8+'P 5 Z en O'!G8+'P 6 N-W en Oeverl'!G8+'P 7 C en W en POA'!G8</f>
        <v>0</v>
      </c>
    </row>
    <row r="9" spans="1:7" ht="15" thickBot="1" x14ac:dyDescent="0.35">
      <c r="A9" s="16" t="s">
        <v>7</v>
      </c>
      <c r="B9" s="15" t="s">
        <v>52</v>
      </c>
      <c r="C9" s="17">
        <v>0</v>
      </c>
      <c r="D9" s="17" t="s">
        <v>4</v>
      </c>
      <c r="E9" s="37"/>
      <c r="F9" s="5">
        <f>'P 1 N'!F9+'P 2 ABos'!F9+'P 3 W en D'!F9+'P 4 Z-O'!F9+'P 5 Z en O'!F9+'P 6 N-W en Oeverl'!F9+'P 7 C en W en POA'!F9</f>
        <v>5931327</v>
      </c>
      <c r="G9" s="18">
        <f>'P 1 N'!G9+'P 2 ABos'!G9+'P 3 W en D'!G9+'P 4 Z-O'!G9+'P 5 Z en O'!G9+'P 6 N-W en Oeverl'!G9+'P 7 C en W en POA'!G9</f>
        <v>0</v>
      </c>
    </row>
    <row r="10" spans="1:7" ht="15" thickBot="1" x14ac:dyDescent="0.35">
      <c r="A10" s="16" t="s">
        <v>44</v>
      </c>
      <c r="B10" s="15" t="s">
        <v>52</v>
      </c>
      <c r="C10" s="17">
        <v>0</v>
      </c>
      <c r="D10" s="17" t="s">
        <v>4</v>
      </c>
      <c r="E10" s="37"/>
      <c r="F10" s="5">
        <f>'P 1 N'!F10+'P 2 ABos'!F10+'P 3 W en D'!F10+'P 4 Z-O'!F10+'P 5 Z en O'!F10+'P 6 N-W en Oeverl'!F10+'P 7 C en W en POA'!F10</f>
        <v>2693559</v>
      </c>
      <c r="G10" s="18">
        <f>'P 1 N'!G10+'P 2 ABos'!G10+'P 3 W en D'!G10+'P 4 Z-O'!G10+'P 5 Z en O'!G10+'P 6 N-W en Oeverl'!G10+'P 7 C en W en POA'!G10</f>
        <v>0</v>
      </c>
    </row>
    <row r="11" spans="1:7" ht="15" thickBot="1" x14ac:dyDescent="0.35">
      <c r="A11" s="16" t="s">
        <v>35</v>
      </c>
      <c r="B11" s="15" t="s">
        <v>52</v>
      </c>
      <c r="C11" s="17">
        <v>0</v>
      </c>
      <c r="D11" s="17" t="s">
        <v>4</v>
      </c>
      <c r="E11" s="37"/>
      <c r="F11" s="17">
        <f>'P 1 N'!F11+'P 2 ABos'!F11+'P 3 W en D'!F11+'P 4 Z-O'!F11+'P 5 Z en O'!F11+'P 6 N-W en Oeverl'!F11+'P 7 C en W en POA'!F11</f>
        <v>793</v>
      </c>
      <c r="G11" s="18">
        <f>'P 1 N'!G11+'P 2 ABos'!G11+'P 3 W en D'!G11+'P 4 Z-O'!G11+'P 5 Z en O'!G11+'P 6 N-W en Oeverl'!G11+'P 7 C en W en POA'!G11</f>
        <v>0</v>
      </c>
    </row>
    <row r="12" spans="1:7" ht="15" thickBot="1" x14ac:dyDescent="0.35">
      <c r="A12" s="16" t="s">
        <v>8</v>
      </c>
      <c r="B12" s="15" t="s">
        <v>52</v>
      </c>
      <c r="C12" s="17">
        <v>0</v>
      </c>
      <c r="D12" s="17" t="s">
        <v>4</v>
      </c>
      <c r="E12" s="37"/>
      <c r="F12" s="5">
        <f>'P 1 N'!F12+'P 2 ABos'!F12+'P 3 W en D'!F12+'P 4 Z-O'!F12+'P 5 Z en O'!F12+'P 6 N-W en Oeverl'!F12+'P 7 C en W en POA'!F12</f>
        <v>828810</v>
      </c>
      <c r="G12" s="18">
        <f>'P 1 N'!G12+'P 2 ABos'!G12+'P 3 W en D'!G12+'P 4 Z-O'!G12+'P 5 Z en O'!G12+'P 6 N-W en Oeverl'!G12+'P 7 C en W en POA'!G12</f>
        <v>0</v>
      </c>
    </row>
    <row r="13" spans="1:7" ht="15" thickBot="1" x14ac:dyDescent="0.35">
      <c r="A13" s="16" t="s">
        <v>36</v>
      </c>
      <c r="B13" s="15"/>
      <c r="C13" s="17">
        <v>0</v>
      </c>
      <c r="D13" s="17" t="s">
        <v>4</v>
      </c>
      <c r="E13" s="37"/>
      <c r="F13" s="17">
        <f>'P 1 N'!F13+'P 2 ABos'!F13+'P 3 W en D'!F13+'P 4 Z-O'!F13+'P 5 Z en O'!F13+'P 6 N-W en Oeverl'!F13+'P 7 C en W en POA'!F13</f>
        <v>160014</v>
      </c>
      <c r="G13" s="18">
        <f>'P 1 N'!G13+'P 2 ABos'!G13+'P 3 W en D'!G13+'P 4 Z-O'!G13+'P 5 Z en O'!G13+'P 6 N-W en Oeverl'!G13+'P 7 C en W en POA'!G13</f>
        <v>0</v>
      </c>
    </row>
    <row r="14" spans="1:7" ht="15" thickBot="1" x14ac:dyDescent="0.35">
      <c r="A14" s="16" t="s">
        <v>37</v>
      </c>
      <c r="B14" s="15"/>
      <c r="C14" s="17">
        <v>0</v>
      </c>
      <c r="D14" s="17" t="s">
        <v>11</v>
      </c>
      <c r="E14" s="37"/>
      <c r="F14" s="17">
        <f>'P 1 N'!F14+'P 2 ABos'!F14+'P 3 W en D'!F14+'P 4 Z-O'!F14+'P 5 Z en O'!F14+'P 6 N-W en Oeverl'!F14+'P 7 C en W en POA'!F14</f>
        <v>29176</v>
      </c>
      <c r="G14" s="18">
        <f>'P 1 N'!G14+'P 2 ABos'!G14+'P 3 W en D'!G14+'P 4 Z-O'!G14+'P 5 Z en O'!G14+'P 6 N-W en Oeverl'!G14+'P 7 C en W en POA'!G14</f>
        <v>0</v>
      </c>
    </row>
    <row r="15" spans="1:7" ht="15" thickBot="1" x14ac:dyDescent="0.35">
      <c r="A15" s="16" t="s">
        <v>38</v>
      </c>
      <c r="B15" s="15"/>
      <c r="C15" s="17">
        <v>0</v>
      </c>
      <c r="D15" s="17" t="s">
        <v>11</v>
      </c>
      <c r="E15" s="37"/>
      <c r="F15" s="17">
        <f>'P 1 N'!F15+'P 2 ABos'!F15+'P 3 W en D'!F15+'P 4 Z-O'!F15+'P 5 Z en O'!F15+'P 6 N-W en Oeverl'!F15+'P 7 C en W en POA'!F15</f>
        <v>700</v>
      </c>
      <c r="G15" s="18">
        <f>'P 1 N'!G15+'P 2 ABos'!G15+'P 3 W en D'!G15+'P 4 Z-O'!G15+'P 5 Z en O'!G15+'P 6 N-W en Oeverl'!G15+'P 7 C en W en POA'!G15</f>
        <v>0</v>
      </c>
    </row>
    <row r="16" spans="1:7" ht="15" thickBot="1" x14ac:dyDescent="0.35">
      <c r="A16" s="16" t="s">
        <v>47</v>
      </c>
      <c r="B16" s="15"/>
      <c r="C16" s="17">
        <v>0</v>
      </c>
      <c r="D16" s="17" t="s">
        <v>11</v>
      </c>
      <c r="E16" s="37"/>
      <c r="F16" s="17">
        <f>'P 1 N'!F16+'P 2 ABos'!F16+'P 3 W en D'!F16+'P 4 Z-O'!F16+'P 5 Z en O'!F16+'P 6 N-W en Oeverl'!F16+'P 7 C en W en POA'!F16</f>
        <v>61049</v>
      </c>
      <c r="G16" s="18">
        <f>'P 1 N'!G16+'P 2 ABos'!G16+'P 3 W en D'!G16+'P 4 Z-O'!G16+'P 5 Z en O'!G16+'P 6 N-W en Oeverl'!G16+'P 7 C en W en POA'!G16</f>
        <v>0</v>
      </c>
    </row>
    <row r="17" spans="1:12" ht="15" thickBot="1" x14ac:dyDescent="0.35">
      <c r="A17" s="16" t="s">
        <v>39</v>
      </c>
      <c r="B17" s="15"/>
      <c r="C17" s="17">
        <v>0</v>
      </c>
      <c r="D17" s="17" t="s">
        <v>4</v>
      </c>
      <c r="E17" s="37"/>
      <c r="F17" s="17">
        <f>'P 1 N'!F17+'P 2 ABos'!F17+'P 3 W en D'!F17+'P 4 Z-O'!F17+'P 5 Z en O'!F17+'P 6 N-W en Oeverl'!F17+'P 7 C en W en POA'!F17</f>
        <v>700</v>
      </c>
      <c r="G17" s="18">
        <f>'P 1 N'!G17+'P 2 ABos'!G17+'P 3 W en D'!G17+'P 4 Z-O'!G17+'P 5 Z en O'!G17+'P 6 N-W en Oeverl'!G17+'P 7 C en W en POA'!G17</f>
        <v>0</v>
      </c>
    </row>
    <row r="18" spans="1:12" ht="15" thickBot="1" x14ac:dyDescent="0.35">
      <c r="A18" s="16" t="s">
        <v>9</v>
      </c>
      <c r="B18" s="15"/>
      <c r="C18" s="17">
        <v>0</v>
      </c>
      <c r="D18" s="17" t="s">
        <v>4</v>
      </c>
      <c r="E18" s="37"/>
      <c r="F18" s="17">
        <f>'P 1 N'!F18+'P 2 ABos'!F18+'P 3 W en D'!F18+'P 4 Z-O'!F18+'P 5 Z en O'!F18+'P 6 N-W en Oeverl'!F18+'P 7 C en W en POA'!F18</f>
        <v>600</v>
      </c>
      <c r="G18" s="18">
        <f>'P 1 N'!G18+'P 2 ABos'!G18+'P 3 W en D'!G18+'P 4 Z-O'!G18+'P 5 Z en O'!G18+'P 6 N-W en Oeverl'!G18+'P 7 C en W en POA'!G18</f>
        <v>0</v>
      </c>
    </row>
    <row r="19" spans="1:12" ht="15" thickBot="1" x14ac:dyDescent="0.35">
      <c r="A19" s="16" t="s">
        <v>45</v>
      </c>
      <c r="B19" s="15" t="s">
        <v>53</v>
      </c>
      <c r="C19" s="17">
        <v>0</v>
      </c>
      <c r="D19" s="17" t="s">
        <v>4</v>
      </c>
      <c r="E19" s="37"/>
      <c r="F19" s="5">
        <f>'P 1 N'!F19+'P 2 ABos'!F19+'P 3 W en D'!F19+'P 4 Z-O'!F19+'P 5 Z en O'!F19+'P 6 N-W en Oeverl'!F19+'P 7 C en W en POA'!F19</f>
        <v>173755</v>
      </c>
      <c r="G19" s="18">
        <f>'P 1 N'!G19+'P 2 ABos'!G19+'P 3 W en D'!G19+'P 4 Z-O'!G19+'P 5 Z en O'!G19+'P 6 N-W en Oeverl'!G19+'P 7 C en W en POA'!G19</f>
        <v>0</v>
      </c>
    </row>
    <row r="20" spans="1:12" ht="15" thickBot="1" x14ac:dyDescent="0.35">
      <c r="A20" s="16" t="s">
        <v>10</v>
      </c>
      <c r="B20" s="15"/>
      <c r="C20" s="17">
        <v>0</v>
      </c>
      <c r="D20" s="17" t="s">
        <v>4</v>
      </c>
      <c r="E20" s="37"/>
      <c r="F20" s="17">
        <f>'P 1 N'!F20+'P 2 ABos'!F20+'P 3 W en D'!F20+'P 4 Z-O'!F20+'P 5 Z en O'!F20+'P 6 N-W en Oeverl'!F20+'P 7 C en W en POA'!F20</f>
        <v>59582</v>
      </c>
      <c r="G20" s="18">
        <f>'P 1 N'!G20+'P 2 ABos'!G20+'P 3 W en D'!G20+'P 4 Z-O'!G20+'P 5 Z en O'!G20+'P 6 N-W en Oeverl'!G20+'P 7 C en W en POA'!G20</f>
        <v>0</v>
      </c>
    </row>
    <row r="21" spans="1:12" ht="15" thickBot="1" x14ac:dyDescent="0.35">
      <c r="A21" s="16" t="s">
        <v>55</v>
      </c>
      <c r="B21" s="15" t="s">
        <v>54</v>
      </c>
      <c r="C21" s="17">
        <v>0</v>
      </c>
      <c r="D21" s="17" t="s">
        <v>4</v>
      </c>
      <c r="E21" s="37"/>
      <c r="F21" s="21">
        <f>'P 1 N'!F21+'P 2 ABos'!F21+'P 3 W en D'!F21+'P 4 Z-O'!F21+'P 5 Z en O'!F21+'P 6 N-W en Oeverl'!F21+'P 7 C en W en POA'!F21</f>
        <v>40323</v>
      </c>
      <c r="G21" s="18">
        <f>'P 1 N'!G21+'P 2 ABos'!G21+'P 3 W en D'!G21+'P 4 Z-O'!G21+'P 5 Z en O'!G21+'P 6 N-W en Oeverl'!G21+'P 7 C en W en POA'!G21</f>
        <v>0</v>
      </c>
    </row>
    <row r="22" spans="1:12" ht="15" thickBot="1" x14ac:dyDescent="0.35">
      <c r="A22" s="16" t="s">
        <v>46</v>
      </c>
      <c r="B22" s="15" t="s">
        <v>54</v>
      </c>
      <c r="C22" s="17">
        <v>0</v>
      </c>
      <c r="D22" s="17" t="s">
        <v>4</v>
      </c>
      <c r="E22" s="37"/>
      <c r="F22" s="5">
        <f>'P 1 N'!F22+'P 2 ABos'!F22+'P 3 W en D'!F22+'P 4 Z-O'!F22+'P 5 Z en O'!F22+'P 6 N-W en Oeverl'!F22+'P 7 C en W en POA'!F22</f>
        <v>371819</v>
      </c>
      <c r="G22" s="18">
        <f>'P 1 N'!G22+'P 2 ABos'!G22+'P 3 W en D'!G22+'P 4 Z-O'!G22+'P 5 Z en O'!G22+'P 6 N-W en Oeverl'!G22+'P 7 C en W en POA'!G22</f>
        <v>0</v>
      </c>
      <c r="L22" s="14"/>
    </row>
    <row r="23" spans="1:12" ht="15" thickBot="1" x14ac:dyDescent="0.35">
      <c r="A23" s="16" t="s">
        <v>49</v>
      </c>
      <c r="B23" s="15"/>
      <c r="C23" s="17">
        <v>0</v>
      </c>
      <c r="D23" s="17" t="s">
        <v>11</v>
      </c>
      <c r="E23" s="37"/>
      <c r="F23" s="17">
        <f>'P 1 N'!F23+'P 2 ABos'!F23+'P 3 W en D'!F23+'P 4 Z-O'!F23+'P 5 Z en O'!F23+'P 6 N-W en Oeverl'!F23+'P 7 C en W en POA'!F23</f>
        <v>4100</v>
      </c>
      <c r="G23" s="18">
        <f>'P 1 N'!G23+'P 2 ABos'!G23+'P 3 W en D'!G23+'P 4 Z-O'!G23+'P 5 Z en O'!G23+'P 6 N-W en Oeverl'!G23+'P 7 C en W en POA'!G23</f>
        <v>0</v>
      </c>
      <c r="L23" s="14"/>
    </row>
    <row r="24" spans="1:12" ht="15" thickBot="1" x14ac:dyDescent="0.35">
      <c r="A24" s="16" t="s">
        <v>48</v>
      </c>
      <c r="B24" s="15"/>
      <c r="C24" s="17">
        <v>0</v>
      </c>
      <c r="D24" s="17" t="s">
        <v>12</v>
      </c>
      <c r="E24" s="37"/>
      <c r="F24" s="17">
        <f>'P 1 N'!F24+'P 2 ABos'!F24+'P 3 W en D'!F24+'P 4 Z-O'!F24+'P 5 Z en O'!F24+'P 6 N-W en Oeverl'!F24+'P 7 C en W en POA'!F24</f>
        <v>4027</v>
      </c>
      <c r="G24" s="18">
        <f>'P 1 N'!G24+'P 2 ABos'!G24+'P 3 W en D'!G24+'P 4 Z-O'!G24+'P 5 Z en O'!G24+'P 6 N-W en Oeverl'!G24+'P 7 C en W en POA'!G24</f>
        <v>0</v>
      </c>
    </row>
    <row r="25" spans="1:12" ht="15" thickBot="1" x14ac:dyDescent="0.35">
      <c r="A25" s="4" t="s">
        <v>13</v>
      </c>
      <c r="B25" s="12"/>
      <c r="C25" s="5">
        <v>0</v>
      </c>
      <c r="D25" s="5" t="s">
        <v>11</v>
      </c>
      <c r="E25" s="37"/>
      <c r="F25" s="17">
        <f>'P 1 N'!F25+'P 2 ABos'!F25+'P 3 W en D'!F25+'P 4 Z-O'!F25+'P 5 Z en O'!F25+'P 6 N-W en Oeverl'!F25+'P 7 C en W en POA'!F25</f>
        <v>203738</v>
      </c>
      <c r="G25" s="18">
        <f>'P 1 N'!G25+'P 2 ABos'!G25+'P 3 W en D'!G25+'P 4 Z-O'!G25+'P 5 Z en O'!G25+'P 6 N-W en Oeverl'!G25+'P 7 C en W en POA'!G25</f>
        <v>0</v>
      </c>
    </row>
    <row r="26" spans="1:12" ht="15" thickBot="1" x14ac:dyDescent="0.35">
      <c r="A26" s="4" t="s">
        <v>14</v>
      </c>
      <c r="B26" s="12"/>
      <c r="C26" s="5">
        <v>0</v>
      </c>
      <c r="D26" s="5" t="s">
        <v>11</v>
      </c>
      <c r="E26" s="37"/>
      <c r="F26" s="17">
        <f>'P 1 N'!F26+'P 2 ABos'!F26+'P 3 W en D'!F26+'P 4 Z-O'!F26+'P 5 Z en O'!F26+'P 6 N-W en Oeverl'!F26+'P 7 C en W en POA'!F26</f>
        <v>100253</v>
      </c>
      <c r="G26" s="18">
        <f>'P 1 N'!G26+'P 2 ABos'!G26+'P 3 W en D'!G26+'P 4 Z-O'!G26+'P 5 Z en O'!G26+'P 6 N-W en Oeverl'!G26+'P 7 C en W en POA'!G26</f>
        <v>0</v>
      </c>
    </row>
    <row r="27" spans="1:12" ht="15" thickBot="1" x14ac:dyDescent="0.35">
      <c r="A27" s="4" t="s">
        <v>15</v>
      </c>
      <c r="B27" s="12"/>
      <c r="C27" s="5">
        <v>0</v>
      </c>
      <c r="D27" s="5" t="s">
        <v>11</v>
      </c>
      <c r="E27" s="37"/>
      <c r="F27" s="17">
        <f>'P 1 N'!F27+'P 2 ABos'!F27+'P 3 W en D'!F27+'P 4 Z-O'!F27+'P 5 Z en O'!F27+'P 6 N-W en Oeverl'!F27+'P 7 C en W en POA'!F27</f>
        <v>13102</v>
      </c>
      <c r="G27" s="18">
        <f>'P 1 N'!G27+'P 2 ABos'!G27+'P 3 W en D'!G27+'P 4 Z-O'!G27+'P 5 Z en O'!G27+'P 6 N-W en Oeverl'!G27+'P 7 C en W en POA'!G27</f>
        <v>0</v>
      </c>
    </row>
    <row r="28" spans="1:12" ht="15" thickBot="1" x14ac:dyDescent="0.35">
      <c r="A28" s="4" t="s">
        <v>16</v>
      </c>
      <c r="B28" s="12"/>
      <c r="C28" s="5">
        <v>0</v>
      </c>
      <c r="D28" s="5" t="s">
        <v>11</v>
      </c>
      <c r="E28" s="37"/>
      <c r="F28" s="17">
        <f>'P 1 N'!F28+'P 2 ABos'!F28+'P 3 W en D'!F28+'P 4 Z-O'!F28+'P 5 Z en O'!F28+'P 6 N-W en Oeverl'!F28+'P 7 C en W en POA'!F28</f>
        <v>12675</v>
      </c>
      <c r="G28" s="18">
        <f>'P 1 N'!G28+'P 2 ABos'!G28+'P 3 W en D'!G28+'P 4 Z-O'!G28+'P 5 Z en O'!G28+'P 6 N-W en Oeverl'!G28+'P 7 C en W en POA'!G28</f>
        <v>0</v>
      </c>
    </row>
    <row r="29" spans="1:12" ht="15" thickBot="1" x14ac:dyDescent="0.35">
      <c r="A29" s="4" t="s">
        <v>17</v>
      </c>
      <c r="B29" s="12"/>
      <c r="C29" s="5">
        <v>0</v>
      </c>
      <c r="D29" s="5" t="s">
        <v>18</v>
      </c>
      <c r="E29" s="37"/>
      <c r="F29" s="17">
        <f>'P 1 N'!F29+'P 2 ABos'!F29+'P 3 W en D'!F29+'P 4 Z-O'!F29+'P 5 Z en O'!F29+'P 6 N-W en Oeverl'!F29+'P 7 C en W en POA'!F29</f>
        <v>700</v>
      </c>
      <c r="G29" s="18">
        <f>'P 1 N'!G29+'P 2 ABos'!G29+'P 3 W en D'!G29+'P 4 Z-O'!G29+'P 5 Z en O'!G29+'P 6 N-W en Oeverl'!G29+'P 7 C en W en POA'!G29</f>
        <v>0</v>
      </c>
    </row>
    <row r="30" spans="1:12" ht="15" thickBot="1" x14ac:dyDescent="0.35">
      <c r="A30" s="4" t="s">
        <v>19</v>
      </c>
      <c r="B30" s="12"/>
      <c r="C30" s="5">
        <v>0</v>
      </c>
      <c r="D30" s="5" t="s">
        <v>11</v>
      </c>
      <c r="E30" s="37"/>
      <c r="F30" s="17">
        <f>'P 1 N'!F30+'P 2 ABos'!F30+'P 3 W en D'!F30+'P 4 Z-O'!F30+'P 5 Z en O'!F30+'P 6 N-W en Oeverl'!F30+'P 7 C en W en POA'!F30</f>
        <v>695279</v>
      </c>
      <c r="G30" s="18">
        <f>'P 1 N'!G30+'P 2 ABos'!G30+'P 3 W en D'!G30+'P 4 Z-O'!G30+'P 5 Z en O'!G30+'P 6 N-W en Oeverl'!G30+'P 7 C en W en POA'!G30</f>
        <v>0</v>
      </c>
    </row>
    <row r="31" spans="1:12" ht="15" thickBot="1" x14ac:dyDescent="0.35">
      <c r="A31" s="4" t="s">
        <v>20</v>
      </c>
      <c r="B31" s="12"/>
      <c r="C31" s="5">
        <v>0</v>
      </c>
      <c r="D31" s="5" t="s">
        <v>11</v>
      </c>
      <c r="E31" s="37"/>
      <c r="F31" s="17">
        <f>'P 1 N'!F31+'P 2 ABos'!F31+'P 3 W en D'!F31+'P 4 Z-O'!F31+'P 5 Z en O'!F31+'P 6 N-W en Oeverl'!F31+'P 7 C en W en POA'!F31</f>
        <v>5427</v>
      </c>
      <c r="G31" s="18">
        <f>'P 1 N'!G31+'P 2 ABos'!G31+'P 3 W en D'!G31+'P 4 Z-O'!G31+'P 5 Z en O'!G31+'P 6 N-W en Oeverl'!G31+'P 7 C en W en POA'!G31</f>
        <v>0</v>
      </c>
    </row>
    <row r="32" spans="1:12" ht="15" thickBot="1" x14ac:dyDescent="0.35">
      <c r="A32" s="4" t="s">
        <v>21</v>
      </c>
      <c r="B32" s="12"/>
      <c r="C32" s="5">
        <v>0</v>
      </c>
      <c r="D32" s="5" t="s">
        <v>18</v>
      </c>
      <c r="E32" s="37"/>
      <c r="F32" s="17">
        <f>'P 1 N'!F32+'P 2 ABos'!F32+'P 3 W en D'!F32+'P 4 Z-O'!F32+'P 5 Z en O'!F32+'P 6 N-W en Oeverl'!F32+'P 7 C en W en POA'!F32</f>
        <v>700</v>
      </c>
      <c r="G32" s="18">
        <f>'P 1 N'!G32+'P 2 ABos'!G32+'P 3 W en D'!G32+'P 4 Z-O'!G32+'P 5 Z en O'!G32+'P 6 N-W en Oeverl'!G32+'P 7 C en W en POA'!G32</f>
        <v>0</v>
      </c>
    </row>
    <row r="33" spans="1:9" ht="15" thickBot="1" x14ac:dyDescent="0.35">
      <c r="A33" s="4" t="s">
        <v>22</v>
      </c>
      <c r="B33" s="12"/>
      <c r="C33" s="5">
        <v>0</v>
      </c>
      <c r="D33" s="5" t="s">
        <v>23</v>
      </c>
      <c r="E33" s="37"/>
      <c r="F33" s="17">
        <f>'P 1 N'!F33+'P 2 ABos'!F33+'P 3 W en D'!F33+'P 4 Z-O'!F33+'P 5 Z en O'!F33+'P 6 N-W en Oeverl'!F33+'P 7 C en W en POA'!F33</f>
        <v>700</v>
      </c>
      <c r="G33" s="18">
        <f>'P 1 N'!G33+'P 2 ABos'!G33+'P 3 W en D'!G33+'P 4 Z-O'!G33+'P 5 Z en O'!G33+'P 6 N-W en Oeverl'!G33+'P 7 C en W en POA'!G33</f>
        <v>0</v>
      </c>
    </row>
    <row r="34" spans="1:9" ht="15" thickBot="1" x14ac:dyDescent="0.35">
      <c r="A34" s="4" t="s">
        <v>24</v>
      </c>
      <c r="B34" s="12"/>
      <c r="C34" s="5">
        <v>0</v>
      </c>
      <c r="D34" s="5" t="s">
        <v>18</v>
      </c>
      <c r="E34" s="37"/>
      <c r="F34" s="17">
        <f>'P 1 N'!F34+'P 2 ABos'!F34+'P 3 W en D'!F34+'P 4 Z-O'!F34+'P 5 Z en O'!F34+'P 6 N-W en Oeverl'!F34+'P 7 C en W en POA'!F34</f>
        <v>700</v>
      </c>
      <c r="G34" s="18">
        <f>'P 1 N'!G34+'P 2 ABos'!G34+'P 3 W en D'!G34+'P 4 Z-O'!G34+'P 5 Z en O'!G34+'P 6 N-W en Oeverl'!G34+'P 7 C en W en POA'!G34</f>
        <v>0</v>
      </c>
    </row>
    <row r="35" spans="1:9" ht="15" thickBot="1" x14ac:dyDescent="0.35">
      <c r="A35" s="4" t="s">
        <v>25</v>
      </c>
      <c r="B35" s="12"/>
      <c r="C35" s="5">
        <v>0</v>
      </c>
      <c r="D35" s="5" t="s">
        <v>23</v>
      </c>
      <c r="E35" s="37"/>
      <c r="F35" s="17">
        <f>'P 1 N'!F35+'P 2 ABos'!F35+'P 3 W en D'!F35+'P 4 Z-O'!F35+'P 5 Z en O'!F35+'P 6 N-W en Oeverl'!F35+'P 7 C en W en POA'!F35</f>
        <v>700</v>
      </c>
      <c r="G35" s="18">
        <f>'P 1 N'!G35+'P 2 ABos'!G35+'P 3 W en D'!G35+'P 4 Z-O'!G35+'P 5 Z en O'!G35+'P 6 N-W en Oeverl'!G35+'P 7 C en W en POA'!G35</f>
        <v>0</v>
      </c>
    </row>
    <row r="36" spans="1:9" ht="15" thickBot="1" x14ac:dyDescent="0.35">
      <c r="A36" s="4" t="s">
        <v>26</v>
      </c>
      <c r="B36" s="12"/>
      <c r="C36" s="5">
        <v>0</v>
      </c>
      <c r="D36" s="5" t="s">
        <v>18</v>
      </c>
      <c r="E36" s="37"/>
      <c r="F36" s="17">
        <f>'P 1 N'!F36+'P 2 ABos'!F36+'P 3 W en D'!F36+'P 4 Z-O'!F36+'P 5 Z en O'!F36+'P 6 N-W en Oeverl'!F36+'P 7 C en W en POA'!F36</f>
        <v>700</v>
      </c>
      <c r="G36" s="18">
        <f>'P 1 N'!G36+'P 2 ABos'!G36+'P 3 W en D'!G36+'P 4 Z-O'!G36+'P 5 Z en O'!G36+'P 6 N-W en Oeverl'!G36+'P 7 C en W en POA'!G36</f>
        <v>0</v>
      </c>
    </row>
    <row r="37" spans="1:9" ht="15" thickBot="1" x14ac:dyDescent="0.35">
      <c r="A37" s="4" t="s">
        <v>27</v>
      </c>
      <c r="B37" s="12"/>
      <c r="C37" s="5">
        <v>0</v>
      </c>
      <c r="D37" s="5" t="s">
        <v>11</v>
      </c>
      <c r="E37" s="37"/>
      <c r="F37" s="17">
        <f>'P 1 N'!F37+'P 2 ABos'!F37+'P 3 W en D'!F37+'P 4 Z-O'!F37+'P 5 Z en O'!F37+'P 6 N-W en Oeverl'!F37+'P 7 C en W en POA'!F37</f>
        <v>5427</v>
      </c>
      <c r="G37" s="18">
        <f>'P 1 N'!G37+'P 2 ABos'!G37+'P 3 W en D'!G37+'P 4 Z-O'!G37+'P 5 Z en O'!G37+'P 6 N-W en Oeverl'!G37+'P 7 C en W en POA'!G37</f>
        <v>0</v>
      </c>
    </row>
    <row r="38" spans="1:9" ht="15" thickBot="1" x14ac:dyDescent="0.35">
      <c r="A38" s="4" t="s">
        <v>28</v>
      </c>
      <c r="B38" s="12"/>
      <c r="C38" s="5">
        <v>0</v>
      </c>
      <c r="D38" s="5" t="s">
        <v>11</v>
      </c>
      <c r="E38" s="37"/>
      <c r="F38" s="17">
        <f>'P 1 N'!F38+'P 2 ABos'!F38+'P 3 W en D'!F38+'P 4 Z-O'!F38+'P 5 Z en O'!F38+'P 6 N-W en Oeverl'!F38+'P 7 C en W en POA'!F38</f>
        <v>1487</v>
      </c>
      <c r="G38" s="18">
        <f>'P 1 N'!G38+'P 2 ABos'!G38+'P 3 W en D'!G38+'P 4 Z-O'!G38+'P 5 Z en O'!G38+'P 6 N-W en Oeverl'!G38+'P 7 C en W en POA'!G38</f>
        <v>0</v>
      </c>
    </row>
    <row r="39" spans="1:9" ht="15" thickBot="1" x14ac:dyDescent="0.35">
      <c r="A39" s="4" t="s">
        <v>29</v>
      </c>
      <c r="B39" s="12"/>
      <c r="C39" s="5">
        <v>0</v>
      </c>
      <c r="D39" s="5" t="s">
        <v>11</v>
      </c>
      <c r="E39" s="37"/>
      <c r="F39" s="17">
        <f>'P 1 N'!F39+'P 2 ABos'!F39+'P 3 W en D'!F39+'P 4 Z-O'!F39+'P 5 Z en O'!F39+'P 6 N-W en Oeverl'!F39+'P 7 C en W en POA'!F39</f>
        <v>30441</v>
      </c>
      <c r="G39" s="18">
        <f>'P 1 N'!G39+'P 2 ABos'!G39+'P 3 W en D'!G39+'P 4 Z-O'!G39+'P 5 Z en O'!G39+'P 6 N-W en Oeverl'!G39+'P 7 C en W en POA'!G39</f>
        <v>0</v>
      </c>
    </row>
    <row r="40" spans="1:9" ht="15" thickBot="1" x14ac:dyDescent="0.35">
      <c r="A40" s="4" t="s">
        <v>30</v>
      </c>
      <c r="B40" s="12"/>
      <c r="C40" s="5">
        <v>0</v>
      </c>
      <c r="D40" s="5" t="s">
        <v>11</v>
      </c>
      <c r="E40" s="37"/>
      <c r="F40" s="17">
        <f>'P 1 N'!F40+'P 2 ABos'!F40+'P 3 W en D'!F40+'P 4 Z-O'!F40+'P 5 Z en O'!F40+'P 6 N-W en Oeverl'!F40+'P 7 C en W en POA'!F40</f>
        <v>700</v>
      </c>
      <c r="G40" s="18">
        <f>'P 1 N'!G40+'P 2 ABos'!G40+'P 3 W en D'!G40+'P 4 Z-O'!G40+'P 5 Z en O'!G40+'P 6 N-W en Oeverl'!G40+'P 7 C en W en POA'!G40</f>
        <v>0</v>
      </c>
    </row>
    <row r="41" spans="1:9" ht="15" thickBot="1" x14ac:dyDescent="0.35">
      <c r="A41" s="4" t="s">
        <v>31</v>
      </c>
      <c r="B41" s="12"/>
      <c r="C41" s="5">
        <v>0</v>
      </c>
      <c r="D41" s="5" t="s">
        <v>11</v>
      </c>
      <c r="E41" s="37"/>
      <c r="F41" s="17">
        <f>'P 1 N'!F41+'P 2 ABos'!F41+'P 3 W en D'!F41+'P 4 Z-O'!F41+'P 5 Z en O'!F41+'P 6 N-W en Oeverl'!F41+'P 7 C en W en POA'!F41</f>
        <v>700</v>
      </c>
      <c r="G41" s="18">
        <f>'P 1 N'!G41+'P 2 ABos'!G41+'P 3 W en D'!G41+'P 4 Z-O'!G41+'P 5 Z en O'!G41+'P 6 N-W en Oeverl'!G41+'P 7 C en W en POA'!G41</f>
        <v>0</v>
      </c>
    </row>
    <row r="42" spans="1:9" x14ac:dyDescent="0.3">
      <c r="A42" s="9" t="s">
        <v>43</v>
      </c>
      <c r="B42" s="13"/>
      <c r="C42" s="10"/>
      <c r="D42" s="10"/>
      <c r="E42" s="10"/>
      <c r="F42" s="10"/>
      <c r="G42" s="11">
        <f>SUM(G6:G41)</f>
        <v>0</v>
      </c>
    </row>
    <row r="43" spans="1:9" x14ac:dyDescent="0.3">
      <c r="A43" s="49"/>
      <c r="B43" s="49"/>
      <c r="C43" s="49"/>
    </row>
    <row r="44" spans="1:9" x14ac:dyDescent="0.3">
      <c r="A44" s="55" t="s">
        <v>113</v>
      </c>
      <c r="B44" s="55"/>
      <c r="C44" s="55"/>
      <c r="D44" s="55"/>
      <c r="E44" s="55"/>
      <c r="F44" s="55"/>
      <c r="G44" s="55"/>
      <c r="H44" s="55"/>
      <c r="I44" s="55"/>
    </row>
    <row r="45" spans="1:9" x14ac:dyDescent="0.3">
      <c r="A45" s="51" t="s">
        <v>114</v>
      </c>
      <c r="B45" s="51"/>
      <c r="C45" s="51"/>
      <c r="D45" s="51"/>
      <c r="E45" s="51"/>
      <c r="F45" s="51"/>
    </row>
    <row r="46" spans="1:9" x14ac:dyDescent="0.3">
      <c r="A46" s="38"/>
      <c r="B46" s="38"/>
      <c r="C46" s="38"/>
      <c r="D46" s="38"/>
      <c r="E46" s="38"/>
      <c r="F46" s="38"/>
    </row>
    <row r="47" spans="1:9" x14ac:dyDescent="0.3">
      <c r="A47" s="49"/>
      <c r="B47" s="49"/>
      <c r="C47" s="49"/>
    </row>
    <row r="48" spans="1:9" x14ac:dyDescent="0.3">
      <c r="A48" s="48" t="s">
        <v>40</v>
      </c>
      <c r="B48" s="48"/>
      <c r="C48" s="48"/>
    </row>
    <row r="49" spans="1:3" x14ac:dyDescent="0.3">
      <c r="A49" s="2"/>
      <c r="B49" s="2"/>
      <c r="C49" s="8"/>
    </row>
    <row r="50" spans="1:3" x14ac:dyDescent="0.3">
      <c r="A50" s="49"/>
      <c r="B50" s="49"/>
      <c r="C50" s="49"/>
    </row>
    <row r="51" spans="1:3" x14ac:dyDescent="0.3">
      <c r="A51" s="48" t="s">
        <v>41</v>
      </c>
      <c r="B51" s="48"/>
      <c r="C51" s="48"/>
    </row>
    <row r="52" spans="1:3" x14ac:dyDescent="0.3">
      <c r="A52" s="2"/>
      <c r="B52" s="2"/>
      <c r="C52" s="8"/>
    </row>
    <row r="53" spans="1:3" x14ac:dyDescent="0.3">
      <c r="A53" s="49"/>
      <c r="B53" s="49"/>
      <c r="C53" s="49"/>
    </row>
    <row r="54" spans="1:3" ht="33.6" customHeight="1" x14ac:dyDescent="0.3">
      <c r="A54" s="48" t="s">
        <v>42</v>
      </c>
      <c r="B54" s="48"/>
      <c r="C54" s="48"/>
    </row>
    <row r="55" spans="1:3" x14ac:dyDescent="0.3">
      <c r="A55" s="8"/>
      <c r="B55" s="8"/>
    </row>
  </sheetData>
  <sheetProtection algorithmName="SHA-512" hashValue="X4M0WByGhJ679/ZysRaEquuxGCMB9axUAk/OE7uiW8ouOnBPWD3hxqwUqAI5d805X0PFqkyEFYIczYYLN8XtaQ==" saltValue="E0ZAHUVF/6B3XPaGk1uDaA==" spinCount="100000" sheet="1" selectLockedCells="1"/>
  <mergeCells count="11">
    <mergeCell ref="A1:B1"/>
    <mergeCell ref="A51:C51"/>
    <mergeCell ref="A53:C53"/>
    <mergeCell ref="A54:C54"/>
    <mergeCell ref="A3:G3"/>
    <mergeCell ref="A43:C43"/>
    <mergeCell ref="A47:C47"/>
    <mergeCell ref="A48:C48"/>
    <mergeCell ref="A50:C50"/>
    <mergeCell ref="A44:I44"/>
    <mergeCell ref="A45:F4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D55A2-6754-4921-926F-2FE6D6B9C825}">
  <dimension ref="A1:I32"/>
  <sheetViews>
    <sheetView topLeftCell="A12" workbookViewId="0">
      <selection activeCell="G13" sqref="G13"/>
    </sheetView>
  </sheetViews>
  <sheetFormatPr defaultRowHeight="14.4" x14ac:dyDescent="0.3"/>
  <cols>
    <col min="1" max="1" width="31.44140625" customWidth="1"/>
    <col min="2" max="2" width="12.6640625" customWidth="1"/>
    <col min="3" max="3" width="41.6640625" customWidth="1"/>
    <col min="4" max="4" width="12.6640625" customWidth="1"/>
    <col min="5" max="5" width="9.109375" bestFit="1" customWidth="1"/>
    <col min="6" max="6" width="9.88671875" customWidth="1"/>
    <col min="7" max="9" width="12.5546875" customWidth="1"/>
  </cols>
  <sheetData>
    <row r="1" spans="1:9" ht="18" x14ac:dyDescent="0.35">
      <c r="A1" s="47" t="s">
        <v>83</v>
      </c>
      <c r="B1" s="47"/>
      <c r="C1" s="47"/>
      <c r="D1" s="6"/>
      <c r="E1" s="6"/>
    </row>
    <row r="3" spans="1:9" ht="129.75" customHeight="1" x14ac:dyDescent="0.3">
      <c r="A3" s="52" t="s">
        <v>112</v>
      </c>
      <c r="B3" s="52"/>
      <c r="C3" s="52"/>
      <c r="D3" s="52"/>
      <c r="E3" s="52"/>
      <c r="F3" s="52"/>
      <c r="G3" s="52"/>
      <c r="H3" s="52"/>
      <c r="I3" s="52"/>
    </row>
    <row r="4" spans="1:9" ht="15" thickBot="1" x14ac:dyDescent="0.35"/>
    <row r="5" spans="1:9" ht="15" thickBot="1" x14ac:dyDescent="0.35">
      <c r="A5" s="1"/>
      <c r="B5" s="7"/>
      <c r="C5" s="7"/>
      <c r="D5" s="7"/>
      <c r="E5" s="7"/>
      <c r="F5" s="3"/>
      <c r="G5" s="3"/>
      <c r="H5" s="3"/>
      <c r="I5" s="3"/>
    </row>
    <row r="6" spans="1:9" ht="15" thickBot="1" x14ac:dyDescent="0.35">
      <c r="A6" s="30" t="s">
        <v>0</v>
      </c>
      <c r="B6" s="31" t="s">
        <v>95</v>
      </c>
      <c r="C6" s="31" t="s">
        <v>102</v>
      </c>
      <c r="D6" s="31" t="s">
        <v>99</v>
      </c>
      <c r="E6" s="32" t="s">
        <v>34</v>
      </c>
      <c r="F6" s="33" t="s">
        <v>1</v>
      </c>
      <c r="G6" s="46" t="s">
        <v>2</v>
      </c>
      <c r="H6" s="33" t="s">
        <v>32</v>
      </c>
      <c r="I6" s="33" t="s">
        <v>33</v>
      </c>
    </row>
    <row r="7" spans="1:9" ht="15" thickBot="1" x14ac:dyDescent="0.35">
      <c r="A7" s="23" t="s">
        <v>104</v>
      </c>
      <c r="B7" s="23" t="s">
        <v>96</v>
      </c>
      <c r="C7" s="23" t="s">
        <v>105</v>
      </c>
      <c r="D7" s="5">
        <v>7</v>
      </c>
      <c r="E7" s="5">
        <v>0</v>
      </c>
      <c r="F7" s="5" t="s">
        <v>4</v>
      </c>
      <c r="G7" s="39">
        <v>0</v>
      </c>
      <c r="H7" s="21">
        <v>176369.37911858971</v>
      </c>
      <c r="I7" s="22">
        <f>H7*G7</f>
        <v>0</v>
      </c>
    </row>
    <row r="8" spans="1:9" ht="15" thickBot="1" x14ac:dyDescent="0.35">
      <c r="A8" s="23" t="s">
        <v>85</v>
      </c>
      <c r="B8" s="23" t="s">
        <v>96</v>
      </c>
      <c r="C8" s="23" t="s">
        <v>106</v>
      </c>
      <c r="D8" s="5">
        <v>7</v>
      </c>
      <c r="E8" s="5">
        <v>0</v>
      </c>
      <c r="F8" s="5" t="s">
        <v>4</v>
      </c>
      <c r="G8" s="39">
        <v>0</v>
      </c>
      <c r="H8" s="21">
        <v>15164.65820395132</v>
      </c>
      <c r="I8" s="22">
        <f>H8*G8</f>
        <v>0</v>
      </c>
    </row>
    <row r="9" spans="1:9" ht="15" thickBot="1" x14ac:dyDescent="0.35">
      <c r="A9" s="23" t="s">
        <v>86</v>
      </c>
      <c r="B9" s="23" t="s">
        <v>96</v>
      </c>
      <c r="C9" s="23" t="s">
        <v>106</v>
      </c>
      <c r="D9" s="5">
        <v>7</v>
      </c>
      <c r="E9" s="5">
        <v>0</v>
      </c>
      <c r="F9" s="5" t="s">
        <v>4</v>
      </c>
      <c r="G9" s="39">
        <v>0</v>
      </c>
      <c r="H9" s="21">
        <v>5432.1193643710794</v>
      </c>
      <c r="I9" s="22">
        <f t="shared" ref="I9:I10" si="0">H9*G9</f>
        <v>0</v>
      </c>
    </row>
    <row r="10" spans="1:9" ht="15" thickBot="1" x14ac:dyDescent="0.35">
      <c r="A10" s="23" t="s">
        <v>86</v>
      </c>
      <c r="B10" s="23" t="s">
        <v>96</v>
      </c>
      <c r="C10" s="23" t="s">
        <v>106</v>
      </c>
      <c r="D10" s="5">
        <v>10</v>
      </c>
      <c r="E10" s="5">
        <v>0</v>
      </c>
      <c r="F10" s="5" t="s">
        <v>4</v>
      </c>
      <c r="G10" s="39">
        <v>0</v>
      </c>
      <c r="H10" s="21">
        <v>7304.2247610081104</v>
      </c>
      <c r="I10" s="22">
        <f t="shared" si="0"/>
        <v>0</v>
      </c>
    </row>
    <row r="11" spans="1:9" ht="15" thickBot="1" x14ac:dyDescent="0.35">
      <c r="A11" s="23" t="s">
        <v>87</v>
      </c>
      <c r="B11" s="23" t="s">
        <v>96</v>
      </c>
      <c r="C11" s="23" t="s">
        <v>100</v>
      </c>
      <c r="D11" s="5">
        <v>5</v>
      </c>
      <c r="E11" s="5">
        <v>0</v>
      </c>
      <c r="F11" s="5" t="s">
        <v>4</v>
      </c>
      <c r="G11" s="39">
        <v>0</v>
      </c>
      <c r="H11" s="21">
        <v>71997.206307773711</v>
      </c>
      <c r="I11" s="22">
        <f>H11*G11</f>
        <v>0</v>
      </c>
    </row>
    <row r="12" spans="1:9" ht="15" thickBot="1" x14ac:dyDescent="0.35">
      <c r="A12" s="23" t="s">
        <v>88</v>
      </c>
      <c r="B12" s="23" t="s">
        <v>96</v>
      </c>
      <c r="C12" s="23" t="s">
        <v>107</v>
      </c>
      <c r="D12" s="5">
        <v>6</v>
      </c>
      <c r="E12" s="5">
        <v>0</v>
      </c>
      <c r="F12" s="5" t="s">
        <v>4</v>
      </c>
      <c r="G12" s="39">
        <v>0</v>
      </c>
      <c r="H12" s="21">
        <v>121063.298904107</v>
      </c>
      <c r="I12" s="22">
        <f>H12*G12</f>
        <v>0</v>
      </c>
    </row>
    <row r="13" spans="1:9" ht="15" thickBot="1" x14ac:dyDescent="0.35">
      <c r="A13" s="23" t="s">
        <v>89</v>
      </c>
      <c r="B13" s="23" t="s">
        <v>97</v>
      </c>
      <c r="C13" s="23" t="s">
        <v>103</v>
      </c>
      <c r="D13" s="5">
        <v>24</v>
      </c>
      <c r="E13" s="5">
        <v>0</v>
      </c>
      <c r="F13" s="5" t="s">
        <v>4</v>
      </c>
      <c r="G13" s="39">
        <v>0</v>
      </c>
      <c r="H13" s="21">
        <v>585486.06886361912</v>
      </c>
      <c r="I13" s="22">
        <f t="shared" ref="I13:I16" si="1">H13*G13</f>
        <v>0</v>
      </c>
    </row>
    <row r="14" spans="1:9" ht="15" thickBot="1" x14ac:dyDescent="0.35">
      <c r="A14" s="23" t="s">
        <v>90</v>
      </c>
      <c r="B14" s="23" t="s">
        <v>97</v>
      </c>
      <c r="C14" s="23" t="s">
        <v>108</v>
      </c>
      <c r="D14" s="5">
        <v>5</v>
      </c>
      <c r="E14" s="5">
        <v>0</v>
      </c>
      <c r="F14" s="5" t="s">
        <v>4</v>
      </c>
      <c r="G14" s="39">
        <v>0</v>
      </c>
      <c r="H14" s="21">
        <v>15716.83930962253</v>
      </c>
      <c r="I14" s="22">
        <f t="shared" si="1"/>
        <v>0</v>
      </c>
    </row>
    <row r="15" spans="1:9" ht="15" thickBot="1" x14ac:dyDescent="0.35">
      <c r="A15" s="23" t="s">
        <v>91</v>
      </c>
      <c r="B15" s="23" t="s">
        <v>97</v>
      </c>
      <c r="C15" s="23" t="s">
        <v>105</v>
      </c>
      <c r="D15" s="5">
        <v>3</v>
      </c>
      <c r="E15" s="5">
        <v>0</v>
      </c>
      <c r="F15" s="5" t="s">
        <v>4</v>
      </c>
      <c r="G15" s="39">
        <v>0</v>
      </c>
      <c r="H15" s="21">
        <v>228877.93257103401</v>
      </c>
      <c r="I15" s="22">
        <f t="shared" si="1"/>
        <v>0</v>
      </c>
    </row>
    <row r="16" spans="1:9" ht="15" thickBot="1" x14ac:dyDescent="0.35">
      <c r="A16" s="23" t="s">
        <v>92</v>
      </c>
      <c r="B16" s="23" t="s">
        <v>98</v>
      </c>
      <c r="C16" s="23" t="s">
        <v>101</v>
      </c>
      <c r="D16" s="5">
        <v>40</v>
      </c>
      <c r="E16" s="5">
        <v>0</v>
      </c>
      <c r="F16" s="5" t="s">
        <v>4</v>
      </c>
      <c r="G16" s="39">
        <v>0</v>
      </c>
      <c r="H16" s="21">
        <v>8443.3335013823016</v>
      </c>
      <c r="I16" s="22">
        <f t="shared" si="1"/>
        <v>0</v>
      </c>
    </row>
    <row r="17" spans="1:9" ht="15" thickBot="1" x14ac:dyDescent="0.35">
      <c r="A17" s="23" t="s">
        <v>93</v>
      </c>
      <c r="B17" s="23" t="s">
        <v>98</v>
      </c>
      <c r="C17" s="23" t="s">
        <v>101</v>
      </c>
      <c r="D17" s="5">
        <v>5</v>
      </c>
      <c r="E17" s="5">
        <v>0</v>
      </c>
      <c r="F17" s="5" t="s">
        <v>4</v>
      </c>
      <c r="G17" s="39">
        <v>0</v>
      </c>
      <c r="H17" s="21">
        <v>4541.4581373846158</v>
      </c>
      <c r="I17" s="22">
        <f>H17*G17</f>
        <v>0</v>
      </c>
    </row>
    <row r="18" spans="1:9" ht="15" thickBot="1" x14ac:dyDescent="0.35">
      <c r="A18" s="26" t="s">
        <v>94</v>
      </c>
      <c r="B18" s="26" t="s">
        <v>98</v>
      </c>
      <c r="C18" s="26" t="s">
        <v>101</v>
      </c>
      <c r="D18" s="27">
        <v>5</v>
      </c>
      <c r="E18" s="27">
        <v>0</v>
      </c>
      <c r="F18" s="27" t="s">
        <v>4</v>
      </c>
      <c r="G18" s="39">
        <v>0</v>
      </c>
      <c r="H18" s="28">
        <v>2862.2575671896338</v>
      </c>
      <c r="I18" s="29">
        <f t="shared" ref="I18" si="2">H18*G18</f>
        <v>0</v>
      </c>
    </row>
    <row r="19" spans="1:9" x14ac:dyDescent="0.3">
      <c r="A19" s="13" t="s">
        <v>43</v>
      </c>
      <c r="B19" s="13"/>
      <c r="C19" s="13"/>
      <c r="D19" s="13">
        <f>SUM(D7:D18)</f>
        <v>124</v>
      </c>
      <c r="H19" s="24">
        <f>SUM(H7:H18)</f>
        <v>1243258.7766100331</v>
      </c>
      <c r="I19" s="25">
        <f>SUM(I7:I11)</f>
        <v>0</v>
      </c>
    </row>
    <row r="20" spans="1:9" x14ac:dyDescent="0.3">
      <c r="A20" s="13"/>
      <c r="B20" s="13"/>
      <c r="C20" s="13"/>
      <c r="D20" s="13"/>
      <c r="H20" s="24"/>
      <c r="I20" s="25"/>
    </row>
    <row r="21" spans="1:9" x14ac:dyDescent="0.3">
      <c r="A21" s="55" t="s">
        <v>113</v>
      </c>
      <c r="B21" s="55"/>
      <c r="C21" s="55"/>
      <c r="D21" s="55"/>
      <c r="E21" s="55"/>
      <c r="F21" s="55"/>
      <c r="G21" s="55"/>
      <c r="H21" s="55"/>
      <c r="I21" s="55"/>
    </row>
    <row r="22" spans="1:9" x14ac:dyDescent="0.3">
      <c r="A22" s="56" t="s">
        <v>114</v>
      </c>
      <c r="B22" s="56"/>
      <c r="C22" s="56"/>
      <c r="D22" s="56"/>
      <c r="E22" s="56"/>
      <c r="F22" s="56"/>
      <c r="G22" s="56"/>
      <c r="H22" s="56"/>
      <c r="I22" s="56"/>
    </row>
    <row r="23" spans="1:9" x14ac:dyDescent="0.3">
      <c r="A23" s="38"/>
      <c r="B23" s="38"/>
      <c r="C23" s="38"/>
      <c r="D23" s="38"/>
      <c r="E23" s="38"/>
      <c r="F23" s="38"/>
    </row>
    <row r="24" spans="1:9" x14ac:dyDescent="0.3">
      <c r="A24" s="49"/>
      <c r="B24" s="49"/>
      <c r="C24" s="49"/>
      <c r="D24" s="49"/>
      <c r="E24" s="49"/>
    </row>
    <row r="25" spans="1:9" x14ac:dyDescent="0.3">
      <c r="A25" s="48" t="s">
        <v>40</v>
      </c>
      <c r="B25" s="48"/>
      <c r="C25" s="48"/>
      <c r="D25" s="48"/>
      <c r="E25" s="48"/>
    </row>
    <row r="26" spans="1:9" x14ac:dyDescent="0.3">
      <c r="A26" s="2"/>
      <c r="B26" s="2"/>
      <c r="C26" s="2"/>
      <c r="D26" s="2"/>
      <c r="E26" s="8"/>
    </row>
    <row r="27" spans="1:9" x14ac:dyDescent="0.3">
      <c r="A27" s="49"/>
      <c r="B27" s="49"/>
      <c r="C27" s="49"/>
      <c r="D27" s="49"/>
      <c r="E27" s="49"/>
    </row>
    <row r="28" spans="1:9" x14ac:dyDescent="0.3">
      <c r="A28" s="48" t="s">
        <v>41</v>
      </c>
      <c r="B28" s="48"/>
      <c r="C28" s="48"/>
      <c r="D28" s="48"/>
      <c r="E28" s="48"/>
    </row>
    <row r="29" spans="1:9" x14ac:dyDescent="0.3">
      <c r="A29" s="2"/>
      <c r="B29" s="2"/>
      <c r="C29" s="2"/>
      <c r="D29" s="2"/>
      <c r="E29" s="8"/>
    </row>
    <row r="30" spans="1:9" x14ac:dyDescent="0.3">
      <c r="A30" s="49"/>
      <c r="B30" s="49"/>
      <c r="C30" s="49"/>
      <c r="D30" s="49"/>
      <c r="E30" s="49"/>
    </row>
    <row r="31" spans="1:9" ht="36.6" customHeight="1" x14ac:dyDescent="0.3">
      <c r="A31" s="48" t="s">
        <v>42</v>
      </c>
      <c r="B31" s="48"/>
      <c r="C31" s="48"/>
      <c r="D31" s="48"/>
      <c r="E31" s="48"/>
    </row>
    <row r="32" spans="1:9" x14ac:dyDescent="0.3">
      <c r="A32" s="8"/>
      <c r="B32" s="8"/>
      <c r="C32" s="8"/>
      <c r="D32" s="8"/>
    </row>
  </sheetData>
  <sheetProtection algorithmName="SHA-512" hashValue="xO7IRU40aan8X8IfHoAXsztSGDG/T9Rv/gO9bljA3svhGMQ3++terPCbHum4nZHUIJnvkU7XzSGqE/UzykM2jw==" saltValue="vi9HOTU2375zU08PIg8AGg==" spinCount="100000" sheet="1" selectLockedCells="1"/>
  <mergeCells count="10">
    <mergeCell ref="A1:C1"/>
    <mergeCell ref="A28:E28"/>
    <mergeCell ref="A30:E30"/>
    <mergeCell ref="A31:E31"/>
    <mergeCell ref="A3:I3"/>
    <mergeCell ref="A24:E24"/>
    <mergeCell ref="A25:E25"/>
    <mergeCell ref="A27:E27"/>
    <mergeCell ref="A21:I21"/>
    <mergeCell ref="A22:I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P 1 N</vt:lpstr>
      <vt:lpstr>P 2 ABos</vt:lpstr>
      <vt:lpstr>P 3 W en D</vt:lpstr>
      <vt:lpstr>P 4 Z-O</vt:lpstr>
      <vt:lpstr>P 5 Z en O</vt:lpstr>
      <vt:lpstr>P 6 N-W en Oeverl</vt:lpstr>
      <vt:lpstr>P 7 C en W en POA</vt:lpstr>
      <vt:lpstr>Totaal 1-7</vt:lpstr>
      <vt:lpstr>P 8 Begrazing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Keizer, Bonne</dc:creator>
  <cp:lastModifiedBy>Singh, Mohit</cp:lastModifiedBy>
  <dcterms:created xsi:type="dcterms:W3CDTF">2025-05-13T06:21:27Z</dcterms:created>
  <dcterms:modified xsi:type="dcterms:W3CDTF">2025-08-28T15:24:01Z</dcterms:modified>
</cp:coreProperties>
</file>